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vitel\Rozpocty\Rozpocty\"/>
    </mc:Choice>
  </mc:AlternateContent>
  <xr:revisionPtr revIDLastSave="0" documentId="8_{296C623F-CE03-4838-B175-F954F9D34C17}" xr6:coauthVersionLast="47" xr6:coauthVersionMax="47" xr10:uidLastSave="{00000000-0000-0000-0000-000000000000}"/>
  <bookViews>
    <workbookView xWindow="-108" yWindow="-108" windowWidth="23256" windowHeight="12456" activeTab="1" xr2:uid="{53655774-2542-476F-9A6B-AE63ACA72014}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Pol'!$A$1:$U$383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50" i="1"/>
  <c r="I49" i="1"/>
  <c r="I48" i="1"/>
  <c r="I47" i="1"/>
  <c r="G39" i="1"/>
  <c r="F39" i="1"/>
  <c r="G373" i="12"/>
  <c r="AC373" i="12"/>
  <c r="AD373" i="12"/>
  <c r="BA371" i="12"/>
  <c r="BA370" i="12"/>
  <c r="BA368" i="12"/>
  <c r="BA367" i="12"/>
  <c r="BA366" i="12"/>
  <c r="BA363" i="12"/>
  <c r="BA361" i="12"/>
  <c r="BA360" i="12"/>
  <c r="BA359" i="12"/>
  <c r="BA357" i="12"/>
  <c r="BA356" i="12"/>
  <c r="BA355" i="12"/>
  <c r="BA354" i="12"/>
  <c r="BA353" i="12"/>
  <c r="BA351" i="12"/>
  <c r="BA350" i="12"/>
  <c r="BA349" i="12"/>
  <c r="BA348" i="12"/>
  <c r="BA347" i="12"/>
  <c r="BA346" i="12"/>
  <c r="BA345" i="12"/>
  <c r="BA344" i="12"/>
  <c r="BA342" i="12"/>
  <c r="BA341" i="12"/>
  <c r="BA339" i="12"/>
  <c r="BA338" i="12"/>
  <c r="BA337" i="12"/>
  <c r="BA336" i="12"/>
  <c r="BA335" i="12"/>
  <c r="BA334" i="12"/>
  <c r="BA333" i="12"/>
  <c r="BA331" i="12"/>
  <c r="BA329" i="12"/>
  <c r="BA328" i="12"/>
  <c r="BA327" i="12"/>
  <c r="BA326" i="12"/>
  <c r="BA325" i="12"/>
  <c r="BA324" i="12"/>
  <c r="BA322" i="12"/>
  <c r="BA320" i="12"/>
  <c r="BA319" i="12"/>
  <c r="BA317" i="12"/>
  <c r="BA316" i="12"/>
  <c r="BA315" i="12"/>
  <c r="BA314" i="12"/>
  <c r="BA313" i="12"/>
  <c r="BA311" i="12"/>
  <c r="BA310" i="12"/>
  <c r="BA309" i="12"/>
  <c r="BA308" i="12"/>
  <c r="BA307" i="12"/>
  <c r="BA306" i="12"/>
  <c r="BA305" i="12"/>
  <c r="BA303" i="12"/>
  <c r="BA302" i="12"/>
  <c r="BA301" i="12"/>
  <c r="BA299" i="12"/>
  <c r="BA298" i="12"/>
  <c r="BA297" i="12"/>
  <c r="BA296" i="12"/>
  <c r="BA295" i="12"/>
  <c r="BA294" i="12"/>
  <c r="BA293" i="12"/>
  <c r="BA291" i="12"/>
  <c r="BA290" i="12"/>
  <c r="BA289" i="12"/>
  <c r="BA288" i="12"/>
  <c r="BA287" i="12"/>
  <c r="BA284" i="12"/>
  <c r="BA282" i="12"/>
  <c r="BA280" i="12"/>
  <c r="BA279" i="12"/>
  <c r="BA278" i="12"/>
  <c r="BA277" i="12"/>
  <c r="BA276" i="12"/>
  <c r="BA275" i="12"/>
  <c r="BA274" i="12"/>
  <c r="BA273" i="12"/>
  <c r="BA271" i="12"/>
  <c r="BA269" i="12"/>
  <c r="BA268" i="12"/>
  <c r="BA266" i="12"/>
  <c r="BA265" i="12"/>
  <c r="BA264" i="12"/>
  <c r="BA263" i="12"/>
  <c r="BA262" i="12"/>
  <c r="BA261" i="12"/>
  <c r="BA260" i="12"/>
  <c r="BA259" i="12"/>
  <c r="BA256" i="12"/>
  <c r="BA254" i="12"/>
  <c r="BA249" i="12"/>
  <c r="BA248" i="12"/>
  <c r="BA247" i="12"/>
  <c r="BA246" i="12"/>
  <c r="BA245" i="12"/>
  <c r="BA244" i="12"/>
  <c r="BA243" i="12"/>
  <c r="BA240" i="12"/>
  <c r="BA238" i="12"/>
  <c r="BA237" i="12"/>
  <c r="BA236" i="12"/>
  <c r="BA235" i="12"/>
  <c r="BA234" i="12"/>
  <c r="BA233" i="12"/>
  <c r="BA231" i="12"/>
  <c r="BA229" i="12"/>
  <c r="BA228" i="12"/>
  <c r="BA227" i="12"/>
  <c r="BA226" i="12"/>
  <c r="BA225" i="12"/>
  <c r="BA223" i="12"/>
  <c r="BA221" i="12"/>
  <c r="BA220" i="12"/>
  <c r="BA219" i="12"/>
  <c r="BA218" i="12"/>
  <c r="BA217" i="12"/>
  <c r="BA216" i="12"/>
  <c r="BA213" i="12"/>
  <c r="BA212" i="12"/>
  <c r="BA211" i="12"/>
  <c r="BA207" i="12"/>
  <c r="BA205" i="12"/>
  <c r="BA204" i="12"/>
  <c r="BA203" i="12"/>
  <c r="BA202" i="12"/>
  <c r="BA201" i="12"/>
  <c r="BA199" i="12"/>
  <c r="BA198" i="12"/>
  <c r="BA197" i="12"/>
  <c r="BA196" i="12"/>
  <c r="BA195" i="12"/>
  <c r="BA194" i="12"/>
  <c r="BA193" i="12"/>
  <c r="BA192" i="12"/>
  <c r="BA190" i="12"/>
  <c r="BA189" i="12"/>
  <c r="BA188" i="12"/>
  <c r="BA187" i="12"/>
  <c r="BA185" i="12"/>
  <c r="BA184" i="12"/>
  <c r="BA183" i="12"/>
  <c r="BA182" i="12"/>
  <c r="BA181" i="12"/>
  <c r="BA180" i="12"/>
  <c r="BA179" i="12"/>
  <c r="BA177" i="12"/>
  <c r="BA176" i="12"/>
  <c r="BA175" i="12"/>
  <c r="BA174" i="12"/>
  <c r="BA173" i="12"/>
  <c r="BA172" i="12"/>
  <c r="BA170" i="12"/>
  <c r="BA169" i="12"/>
  <c r="BA168" i="12"/>
  <c r="BA167" i="12"/>
  <c r="BA166" i="12"/>
  <c r="BA165" i="12"/>
  <c r="BA164" i="12"/>
  <c r="BA162" i="12"/>
  <c r="BA161" i="12"/>
  <c r="BA160" i="12"/>
  <c r="BA158" i="12"/>
  <c r="BA156" i="12"/>
  <c r="BA155" i="12"/>
  <c r="BA154" i="12"/>
  <c r="BA153" i="12"/>
  <c r="BA152" i="12"/>
  <c r="BA150" i="12"/>
  <c r="BA149" i="12"/>
  <c r="BA148" i="12"/>
  <c r="BA147" i="12"/>
  <c r="BA146" i="12"/>
  <c r="BA145" i="12"/>
  <c r="BA144" i="12"/>
  <c r="BA143" i="12"/>
  <c r="BA141" i="12"/>
  <c r="BA140" i="12"/>
  <c r="BA139" i="12"/>
  <c r="BA138" i="12"/>
  <c r="BA136" i="12"/>
  <c r="BA135" i="12"/>
  <c r="BA134" i="12"/>
  <c r="BA133" i="12"/>
  <c r="BA132" i="12"/>
  <c r="BA131" i="12"/>
  <c r="BA130" i="12"/>
  <c r="BA128" i="12"/>
  <c r="BA127" i="12"/>
  <c r="BA126" i="12"/>
  <c r="BA125" i="12"/>
  <c r="BA124" i="12"/>
  <c r="BA123" i="12"/>
  <c r="BA122" i="12"/>
  <c r="BA120" i="12"/>
  <c r="BA119" i="12"/>
  <c r="BA118" i="12"/>
  <c r="BA117" i="12"/>
  <c r="BA116" i="12"/>
  <c r="BA115" i="12"/>
  <c r="BA114" i="12"/>
  <c r="BA112" i="12"/>
  <c r="BA111" i="12"/>
  <c r="BA110" i="12"/>
  <c r="BA108" i="12"/>
  <c r="BA106" i="12"/>
  <c r="BA105" i="12"/>
  <c r="BA104" i="12"/>
  <c r="BA103" i="12"/>
  <c r="BA102" i="12"/>
  <c r="BA101" i="12"/>
  <c r="BA98" i="12"/>
  <c r="BA96" i="12"/>
  <c r="BA95" i="12"/>
  <c r="BA94" i="12"/>
  <c r="BA93" i="12"/>
  <c r="BA92" i="12"/>
  <c r="BA91" i="12"/>
  <c r="BA89" i="12"/>
  <c r="BA88" i="12"/>
  <c r="BA87" i="12"/>
  <c r="BA85" i="12"/>
  <c r="BA84" i="12"/>
  <c r="BA83" i="12"/>
  <c r="BA77" i="12"/>
  <c r="BA75" i="12"/>
  <c r="BA74" i="12"/>
  <c r="BA73" i="12"/>
  <c r="BA72" i="12"/>
  <c r="BA71" i="12"/>
  <c r="BA69" i="12"/>
  <c r="BA67" i="12"/>
  <c r="BA66" i="12"/>
  <c r="BA65" i="12"/>
  <c r="BA63" i="12"/>
  <c r="BA62" i="12"/>
  <c r="BA61" i="12"/>
  <c r="BA60" i="12"/>
  <c r="BA59" i="12"/>
  <c r="BA58" i="12"/>
  <c r="BA57" i="12"/>
  <c r="BA56" i="12"/>
  <c r="BA54" i="12"/>
  <c r="BA53" i="12"/>
  <c r="BA52" i="12"/>
  <c r="BA51" i="12"/>
  <c r="BA49" i="12"/>
  <c r="BA48" i="12"/>
  <c r="BA47" i="12"/>
  <c r="BA46" i="12"/>
  <c r="BA45" i="12"/>
  <c r="BA44" i="12"/>
  <c r="BA43" i="12"/>
  <c r="BA42" i="12"/>
  <c r="BA40" i="12"/>
  <c r="BA39" i="12"/>
  <c r="BA37" i="12"/>
  <c r="BA36" i="12"/>
  <c r="BA35" i="12"/>
  <c r="BA34" i="12"/>
  <c r="BA33" i="12"/>
  <c r="BA32" i="12"/>
  <c r="BA30" i="12"/>
  <c r="BA29" i="12"/>
  <c r="BA28" i="12"/>
  <c r="BA27" i="12"/>
  <c r="BA26" i="12"/>
  <c r="BA25" i="12"/>
  <c r="BA24" i="12"/>
  <c r="BA22" i="12"/>
  <c r="BA21" i="12"/>
  <c r="BA20" i="12"/>
  <c r="BA18" i="12"/>
  <c r="BA16" i="12"/>
  <c r="BA15" i="12"/>
  <c r="BA14" i="12"/>
  <c r="BA13" i="12"/>
  <c r="BA12" i="12"/>
  <c r="BA11" i="12"/>
  <c r="BA10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U9" i="12"/>
  <c r="U8" i="12" s="1"/>
  <c r="G19" i="12"/>
  <c r="M19" i="12" s="1"/>
  <c r="I19" i="12"/>
  <c r="K19" i="12"/>
  <c r="O19" i="12"/>
  <c r="Q19" i="12"/>
  <c r="U19" i="12"/>
  <c r="G70" i="12"/>
  <c r="I70" i="12"/>
  <c r="K70" i="12"/>
  <c r="M70" i="12"/>
  <c r="O70" i="12"/>
  <c r="Q70" i="12"/>
  <c r="U70" i="12"/>
  <c r="G78" i="12"/>
  <c r="I78" i="12"/>
  <c r="K78" i="12"/>
  <c r="M78" i="12"/>
  <c r="O78" i="12"/>
  <c r="Q78" i="12"/>
  <c r="U78" i="12"/>
  <c r="G79" i="12"/>
  <c r="I79" i="12"/>
  <c r="K79" i="12"/>
  <c r="M79" i="12"/>
  <c r="O79" i="12"/>
  <c r="Q79" i="12"/>
  <c r="U79" i="12"/>
  <c r="G80" i="12"/>
  <c r="I80" i="12"/>
  <c r="K80" i="12"/>
  <c r="M80" i="12"/>
  <c r="O80" i="12"/>
  <c r="Q80" i="12"/>
  <c r="U80" i="12"/>
  <c r="G81" i="12"/>
  <c r="I81" i="12"/>
  <c r="K81" i="12"/>
  <c r="M81" i="12"/>
  <c r="O81" i="12"/>
  <c r="Q81" i="12"/>
  <c r="U81" i="12"/>
  <c r="G82" i="12"/>
  <c r="I82" i="12"/>
  <c r="K82" i="12"/>
  <c r="M82" i="12"/>
  <c r="O82" i="12"/>
  <c r="Q82" i="12"/>
  <c r="U82" i="12"/>
  <c r="G86" i="12"/>
  <c r="M86" i="12" s="1"/>
  <c r="I86" i="12"/>
  <c r="K86" i="12"/>
  <c r="O86" i="12"/>
  <c r="Q86" i="12"/>
  <c r="U86" i="12"/>
  <c r="G100" i="12"/>
  <c r="M100" i="12" s="1"/>
  <c r="I100" i="12"/>
  <c r="I99" i="12" s="1"/>
  <c r="K100" i="12"/>
  <c r="K99" i="12" s="1"/>
  <c r="O100" i="12"/>
  <c r="Q100" i="12"/>
  <c r="U100" i="12"/>
  <c r="G109" i="12"/>
  <c r="I109" i="12"/>
  <c r="K109" i="12"/>
  <c r="M109" i="12"/>
  <c r="O109" i="12"/>
  <c r="Q109" i="12"/>
  <c r="U109" i="12"/>
  <c r="G159" i="12"/>
  <c r="I159" i="12"/>
  <c r="K159" i="12"/>
  <c r="M159" i="12"/>
  <c r="O159" i="12"/>
  <c r="O99" i="12" s="1"/>
  <c r="Q159" i="12"/>
  <c r="U159" i="12"/>
  <c r="G208" i="12"/>
  <c r="I208" i="12"/>
  <c r="K208" i="12"/>
  <c r="M208" i="12"/>
  <c r="O208" i="12"/>
  <c r="Q208" i="12"/>
  <c r="U208" i="12"/>
  <c r="G209" i="12"/>
  <c r="I209" i="12"/>
  <c r="K209" i="12"/>
  <c r="M209" i="12"/>
  <c r="O209" i="12"/>
  <c r="Q209" i="12"/>
  <c r="Q99" i="12" s="1"/>
  <c r="U209" i="12"/>
  <c r="U99" i="12" s="1"/>
  <c r="G210" i="12"/>
  <c r="M210" i="12" s="1"/>
  <c r="I210" i="12"/>
  <c r="K210" i="12"/>
  <c r="O210" i="12"/>
  <c r="Q210" i="12"/>
  <c r="U210" i="12"/>
  <c r="I214" i="12"/>
  <c r="O214" i="12"/>
  <c r="Q214" i="12"/>
  <c r="U214" i="12"/>
  <c r="G215" i="12"/>
  <c r="M215" i="12" s="1"/>
  <c r="M214" i="12" s="1"/>
  <c r="I215" i="12"/>
  <c r="K215" i="12"/>
  <c r="O215" i="12"/>
  <c r="Q215" i="12"/>
  <c r="U215" i="12"/>
  <c r="G224" i="12"/>
  <c r="I224" i="12"/>
  <c r="K224" i="12"/>
  <c r="M224" i="12"/>
  <c r="O224" i="12"/>
  <c r="Q224" i="12"/>
  <c r="U224" i="12"/>
  <c r="G232" i="12"/>
  <c r="I232" i="12"/>
  <c r="K232" i="12"/>
  <c r="K214" i="12" s="1"/>
  <c r="M232" i="12"/>
  <c r="O232" i="12"/>
  <c r="Q232" i="12"/>
  <c r="U232" i="12"/>
  <c r="G242" i="12"/>
  <c r="G241" i="12" s="1"/>
  <c r="I242" i="12"/>
  <c r="I241" i="12" s="1"/>
  <c r="K242" i="12"/>
  <c r="K241" i="12" s="1"/>
  <c r="M242" i="12"/>
  <c r="O242" i="12"/>
  <c r="O241" i="12" s="1"/>
  <c r="Q242" i="12"/>
  <c r="Q241" i="12" s="1"/>
  <c r="U242" i="12"/>
  <c r="G250" i="12"/>
  <c r="I250" i="12"/>
  <c r="K250" i="12"/>
  <c r="M250" i="12"/>
  <c r="O250" i="12"/>
  <c r="Q250" i="12"/>
  <c r="U250" i="12"/>
  <c r="G251" i="12"/>
  <c r="I251" i="12"/>
  <c r="K251" i="12"/>
  <c r="M251" i="12"/>
  <c r="O251" i="12"/>
  <c r="Q251" i="12"/>
  <c r="U251" i="12"/>
  <c r="U241" i="12" s="1"/>
  <c r="G252" i="12"/>
  <c r="M252" i="12" s="1"/>
  <c r="I252" i="12"/>
  <c r="K252" i="12"/>
  <c r="O252" i="12"/>
  <c r="Q252" i="12"/>
  <c r="U252" i="12"/>
  <c r="G253" i="12"/>
  <c r="I253" i="12"/>
  <c r="K253" i="12"/>
  <c r="M253" i="12"/>
  <c r="O253" i="12"/>
  <c r="Q253" i="12"/>
  <c r="U253" i="12"/>
  <c r="G255" i="12"/>
  <c r="M255" i="12" s="1"/>
  <c r="I255" i="12"/>
  <c r="K255" i="12"/>
  <c r="O255" i="12"/>
  <c r="Q255" i="12"/>
  <c r="U255" i="12"/>
  <c r="G257" i="12"/>
  <c r="I257" i="12"/>
  <c r="K257" i="12"/>
  <c r="M257" i="12"/>
  <c r="O257" i="12"/>
  <c r="Q257" i="12"/>
  <c r="U257" i="12"/>
  <c r="G258" i="12"/>
  <c r="I258" i="12"/>
  <c r="K258" i="12"/>
  <c r="M258" i="12"/>
  <c r="O258" i="12"/>
  <c r="Q258" i="12"/>
  <c r="U258" i="12"/>
  <c r="G272" i="12"/>
  <c r="I272" i="12"/>
  <c r="K272" i="12"/>
  <c r="M272" i="12"/>
  <c r="O272" i="12"/>
  <c r="Q272" i="12"/>
  <c r="U272" i="12"/>
  <c r="U285" i="12"/>
  <c r="G286" i="12"/>
  <c r="M286" i="12" s="1"/>
  <c r="M285" i="12" s="1"/>
  <c r="I286" i="12"/>
  <c r="K286" i="12"/>
  <c r="O286" i="12"/>
  <c r="Q286" i="12"/>
  <c r="U286" i="12"/>
  <c r="G323" i="12"/>
  <c r="I323" i="12"/>
  <c r="K323" i="12"/>
  <c r="M323" i="12"/>
  <c r="O323" i="12"/>
  <c r="Q323" i="12"/>
  <c r="U323" i="12"/>
  <c r="G332" i="12"/>
  <c r="M332" i="12" s="1"/>
  <c r="I332" i="12"/>
  <c r="I285" i="12" s="1"/>
  <c r="K332" i="12"/>
  <c r="O332" i="12"/>
  <c r="Q332" i="12"/>
  <c r="U332" i="12"/>
  <c r="G358" i="12"/>
  <c r="I358" i="12"/>
  <c r="K358" i="12"/>
  <c r="M358" i="12"/>
  <c r="O358" i="12"/>
  <c r="Q358" i="12"/>
  <c r="U358" i="12"/>
  <c r="G362" i="12"/>
  <c r="I362" i="12"/>
  <c r="K362" i="12"/>
  <c r="K285" i="12" s="1"/>
  <c r="M362" i="12"/>
  <c r="O362" i="12"/>
  <c r="Q362" i="12"/>
  <c r="U362" i="12"/>
  <c r="G364" i="12"/>
  <c r="I364" i="12"/>
  <c r="K364" i="12"/>
  <c r="M364" i="12"/>
  <c r="O364" i="12"/>
  <c r="Q364" i="12"/>
  <c r="U364" i="12"/>
  <c r="G365" i="12"/>
  <c r="I365" i="12"/>
  <c r="K365" i="12"/>
  <c r="M365" i="12"/>
  <c r="O365" i="12"/>
  <c r="O285" i="12" s="1"/>
  <c r="Q365" i="12"/>
  <c r="Q285" i="12" s="1"/>
  <c r="U365" i="12"/>
  <c r="G369" i="12"/>
  <c r="I369" i="12"/>
  <c r="K369" i="12"/>
  <c r="M369" i="12"/>
  <c r="O369" i="12"/>
  <c r="Q369" i="12"/>
  <c r="U369" i="12"/>
  <c r="I20" i="1"/>
  <c r="I19" i="1"/>
  <c r="I18" i="1"/>
  <c r="I17" i="1"/>
  <c r="I16" i="1"/>
  <c r="I52" i="1"/>
  <c r="G27" i="1"/>
  <c r="F40" i="1"/>
  <c r="G23" i="1" s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4" i="1" l="1"/>
  <c r="G29" i="1" s="1"/>
  <c r="G28" i="1"/>
  <c r="M8" i="12"/>
  <c r="M99" i="12"/>
  <c r="M241" i="12"/>
  <c r="G285" i="12"/>
  <c r="G214" i="12"/>
  <c r="G99" i="12"/>
  <c r="I21" i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8538E034-6BE7-4774-A7C0-10ABE6B0540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3550A2A-85B0-4AD4-8E71-7C7F40EC7FD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D8B3220-9BD8-4720-BCC2-1021BC020F1C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19DCD7F-443C-40D7-8F5E-C5620A4B441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E7C1B0B-674F-4986-8571-6470B872BF8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E0DB5C79-990E-4332-94F8-9697AE197A7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<sst xmlns="http://schemas.openxmlformats.org/spreadsheetml/2006/main" count="933" uniqueCount="330">
  <si>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</si>
  <si>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</si>
  <si>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</si>
  <si>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</si>
  <si>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</si>
  <si>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</si>
  <si>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</si>
  <si>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</si>
  <si>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</si>
  <si>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</si>
  <si>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</si>
  <si>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</si>
  <si>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</si>
  <si>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</si>
  <si>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</si>
  <si>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</si>
  <si>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</si>
  <si>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</si>
  <si>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</si>
  <si>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</si>
  <si>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</si>
  <si>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</si>
  <si>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</si>
  <si>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</si>
  <si>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</si>
  <si>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</si>
  <si>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</si>
  <si>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</si>
  <si>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</si>
  <si>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</si>
  <si>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</si>
  <si>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</si>
  <si>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</si>
  <si>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</si>
  <si>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</si>
  <si>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</si>
  <si>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</si>
  <si>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</si>
  <si>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</si>
  <si>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</si>
  <si>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</si>
  <si>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</si>
  <si>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</si>
  <si>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</si>
  <si>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</si>
  <si>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Základní škola Stříbro - Jazyková učebna</t>
  </si>
  <si>
    <t>Celkem za stavbu</t>
  </si>
  <si>
    <t>CZK</t>
  </si>
  <si>
    <t>Rekapitulace dílů</t>
  </si>
  <si>
    <t>Typ dílu</t>
  </si>
  <si>
    <t>1</t>
  </si>
  <si>
    <t>UČITELSKÉ PRACOVIŠTĚ</t>
  </si>
  <si>
    <t>2</t>
  </si>
  <si>
    <t>ŽÁKOVSKÉ PRACOVIŠTĚ</t>
  </si>
  <si>
    <t>3</t>
  </si>
  <si>
    <t>ÚLOŽNÝ A ODKLÁDACÍ PROSTOR</t>
  </si>
  <si>
    <t>4</t>
  </si>
  <si>
    <t>IT A AV VYBAVENÍ</t>
  </si>
  <si>
    <t>5</t>
  </si>
  <si>
    <t>JAZYKOVÝ SYSTÉM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</si>
  <si>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</si>
  <si>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</si>
  <si>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</si>
  <si>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</si>
  <si>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</si>
  <si>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</si>
  <si>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</si>
  <si>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</si>
  <si>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</si>
  <si>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</si>
  <si>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</si>
  <si>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</si>
  <si>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</si>
  <si>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</si>
  <si>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</si>
  <si>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</si>
  <si>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</si>
  <si>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</si>
  <si>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</si>
  <si>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</si>
  <si>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</si>
  <si>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</si>
  <si>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</si>
  <si>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</si>
  <si>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</si>
  <si>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</si>
  <si>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</si>
  <si>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</si>
  <si>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</si>
  <si>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ŽUs</t>
  </si>
  <si>
    <t>Židle učitelská výšk. stavitelná, píst, pojízdná, látka</t>
  </si>
  <si>
    <t>ks</t>
  </si>
  <si>
    <t>POL3_0</t>
  </si>
  <si>
    <t>POP</t>
  </si>
  <si>
    <t>nosnost 115-120 kg</t>
  </si>
  <si>
    <t/>
  </si>
  <si>
    <t>Položka vč. dopravy.</t>
  </si>
  <si>
    <t>SPCKldta 140</t>
  </si>
  <si>
    <t>PC stůl + 1 box LDT na PC, 1000-1300x700x760v, s mediovým tunelem na kabeláž, "1xEOP"</t>
  </si>
  <si>
    <t>nebo turbošroub min. délka 70mm - podle typu podlahy. Kovová kostra opatřená komaxitem.</t>
  </si>
  <si>
    <t>Obsah kovové kostry:</t>
  </si>
  <si>
    <t>Bočnice též obsahuje 2ks výškově stavitelné nožky s plastovou hlavou.</t>
  </si>
  <si>
    <t>na vložení do kovové kostry krycích desek LDT.</t>
  </si>
  <si>
    <t>LDT 18mm + ABS 0,5mm</t>
  </si>
  <si>
    <t>Pracovní deska – LDT 18mm</t>
  </si>
  <si>
    <t>OBSAH STOLU - TECHNICKÁ VÝBAVA:</t>
  </si>
  <si>
    <t>1ks VIZUALIZÉR</t>
  </si>
  <si>
    <t>a DÁLKOVÝM KABELOVÝM OVLÁDÁNÍM z rozvaděče učitele:</t>
  </si>
  <si>
    <t>napěťové řídicí signály jsou poskytovány z rozvaděče učitele.</t>
  </si>
  <si>
    <t>Optická závora NE - NENÍ DOSTATEČNOU OCHRANOU pro tento druh panelu a jeho použití)</t>
  </si>
  <si>
    <t>* Při překročení povoleného proudu změní směr otáčení a tím uvolní překážku</t>
  </si>
  <si>
    <t>EOP bude obsahovat:</t>
  </si>
  <si>
    <t>o 1x zásuvku USB</t>
  </si>
  <si>
    <t>o 1x zásuvku LAN RJ45</t>
  </si>
  <si>
    <t>o 2x zásuvka 230 V</t>
  </si>
  <si>
    <t>Parametry EOP:</t>
  </si>
  <si>
    <t>"Proudová soustava: 1 NPE, 50Hz AC,230V, TN-S"</t>
  </si>
  <si>
    <t>Krytí: IP 30</t>
  </si>
  <si>
    <t>Pracovní rozsah teplot: 0 - 35°C</t>
  </si>
  <si>
    <t>InA: 6A, (obvod zásuvky NN) + 2A, (obvod zdroje 0-24V AC)</t>
  </si>
  <si>
    <t>USB -  2,5W / 5V, 0,5A, (podle použitého adaptéru)</t>
  </si>
  <si>
    <t>USB napojen na USB hub s adaptérem s 1 vývodem</t>
  </si>
  <si>
    <t>Osazen SPOJ S DÁLKOVÝM OVLÁDÁNÍM.</t>
  </si>
  <si>
    <t>OBSAH STOLU:</t>
  </si>
  <si>
    <t>* box na PC z LDT 18mm</t>
  </si>
  <si>
    <t>* montážní dvířka na "1" klíč na mediovém tunelu</t>
  </si>
  <si>
    <t>Položka vč. montáže.</t>
  </si>
  <si>
    <t>SR"1"</t>
  </si>
  <si>
    <t>Skříňka na pomocný rozvaděč se zásuvkou š500-600, a dvířky, uzamykatelná na "1" klíč</t>
  </si>
  <si>
    <t>Skřňka na rozvaděč s horní zásuvkou, ve které je umístěn rozvaděč.</t>
  </si>
  <si>
    <t>Korpus z LDT 18mm, ABS 0,5 a 22mm.</t>
  </si>
  <si>
    <t>Plastové výškově stavitelné nožky</t>
  </si>
  <si>
    <t>Dolní část - dvířka a police.</t>
  </si>
  <si>
    <t>Uzamykatelná zásuvka + dvířka na "1" klíč.</t>
  </si>
  <si>
    <t>Položka vč. montáže a dopravy.</t>
  </si>
  <si>
    <t>R-pom</t>
  </si>
  <si>
    <t>Pomocný rozvaděč</t>
  </si>
  <si>
    <t>741 El rozvaděč</t>
  </si>
  <si>
    <t>Zapojení rozvaděče učitele, kompletace systému ovládání učebny</t>
  </si>
  <si>
    <t xml:space="preserve">741 El rozv JU </t>
  </si>
  <si>
    <t>Rozvody elektro po učebně do pracovišť JU</t>
  </si>
  <si>
    <t>741 El zapoj JU</t>
  </si>
  <si>
    <t>Zapojení kabeláže technické výbavy stolů (U+Ž), kompletace systému a zaškolení obsluhy JU</t>
  </si>
  <si>
    <t>El-data-u</t>
  </si>
  <si>
    <t>Datová síť pro učitele, materiál a montáž</t>
  </si>
  <si>
    <t>Datový kabel + koncovky - materiál</t>
  </si>
  <si>
    <t>Montáž a krimpování datových prvků (konektorů RJ-45 + Keystone)</t>
  </si>
  <si>
    <t>Rozvody datového kabelu do učitelského pracoviště</t>
  </si>
  <si>
    <t>Odkládací skříňka s postformingovou deskou, 800x600x900v, 4x zásuvka, dvířka</t>
  </si>
  <si>
    <t>Odkládací skříňka s postformingovou deskou</t>
  </si>
  <si>
    <t>Levá strana zásuvky - 4 ks</t>
  </si>
  <si>
    <t>Pravá strana policová s plnými dvířky</t>
  </si>
  <si>
    <t>Deska z postformingu tl.38mm.</t>
  </si>
  <si>
    <t>Korpus LDT 18mm, záda sololak, plná dvířka</t>
  </si>
  <si>
    <t>Police volně stavitelné - 2 ks</t>
  </si>
  <si>
    <t>ABS 2mm na dvířka a přední hrany polic, na pohledové hrany korpusu</t>
  </si>
  <si>
    <t>ABS 0,5mm na ostatní hrany</t>
  </si>
  <si>
    <t>Dvířka mají zámek na "1" klíč - 1ks</t>
  </si>
  <si>
    <t>Položka vč. dopravy a montáže.</t>
  </si>
  <si>
    <t>ŽŽbvs</t>
  </si>
  <si>
    <t>Žákovská školní židle výškově stavitelná, sedák/opěrák překližka</t>
  </si>
  <si>
    <t>Výškově nastavitelná žákovská školní židle</t>
  </si>
  <si>
    <t>* kovová konstrukce je vyrobena z plochooválného profilu 38x20,</t>
  </si>
  <si>
    <t>* povrchová úprava komaxitem dle vzorníku RAL</t>
  </si>
  <si>
    <t>* plastové koncovky</t>
  </si>
  <si>
    <t>* velikost židle 5–7</t>
  </si>
  <si>
    <t>SJUKldta 130</t>
  </si>
  <si>
    <t>Stůl pro JU s háčky, 1300x700x760v, "1x EOP", mediový tunel na kabeláž, zásuvka pro notebook</t>
  </si>
  <si>
    <t>1 deska na krytování spodní strany,</t>
  </si>
  <si>
    <t>1ks ELEKTRICKÝ OTOČNÝ PANEL</t>
  </si>
  <si>
    <t>*Dálkové centrální ovládání umožňuje otáčení každým panelem (plynulé otevírání a zavírání), napěťové řídicí signály jsou poskytovány z rozvaděče učitele.</t>
  </si>
  <si>
    <t>o 2x zásuvku LAN RJ45</t>
  </si>
  <si>
    <t>o 2x zásuvku USB</t>
  </si>
  <si>
    <t>* 2 ks háčky na sluchátka</t>
  </si>
  <si>
    <t>* 1x LDT nízká zásuvka na notebook s kvalitním pojezdem a zámkem na "1" klíč</t>
  </si>
  <si>
    <t xml:space="preserve">       - zásuvka LDT 18mm hraněna ABS 2mm</t>
  </si>
  <si>
    <t>SJUKldta 90</t>
  </si>
  <si>
    <t>Stůl pro JU s háčky, 900x700x760v, "1x EOP", mediový tunel na kabeláž, zásuvka pro notebook</t>
  </si>
  <si>
    <t>o 1x zásuvka 230 V</t>
  </si>
  <si>
    <t>* 1 ks háček na sluchátka</t>
  </si>
  <si>
    <t>El-data</t>
  </si>
  <si>
    <t>Datová síť pro učebnu, materiál a montáž</t>
  </si>
  <si>
    <t>Rozvody datového kabelu do jednotlivých pracovišť - učitel + žáci</t>
  </si>
  <si>
    <t>VSddz400</t>
  </si>
  <si>
    <t>Skříň vysoká 1800x900-1000x400hl, uzamyk. na "1" klíč, police, 4 plná dvířka</t>
  </si>
  <si>
    <t>Korpus LDT 18mm, záda sololak, plná dvířka dole i nahoře</t>
  </si>
  <si>
    <t>Police volně stavitelné, 2 dole, 2 nahoře</t>
  </si>
  <si>
    <t>Zámek na "1" klíč - 2ks</t>
  </si>
  <si>
    <t>Výškově stavitelné plastové nohy nebo sokl LDT - dle výběru zákazníka</t>
  </si>
  <si>
    <t>Ndz600</t>
  </si>
  <si>
    <t>Nástavec skříňový 600x900-1000x400 plná dvířka, uzamykatelný na "1" klíč</t>
  </si>
  <si>
    <t>Police volně stavitelná - 1ks</t>
  </si>
  <si>
    <t>Zámek na "1" klíč - 1ks</t>
  </si>
  <si>
    <t>Položka vč. dopravy a montáže</t>
  </si>
  <si>
    <t>SCHUDKY</t>
  </si>
  <si>
    <t>Schůdky bezpečnostní skládací, kovové, 4 stupně, 90 cm</t>
  </si>
  <si>
    <t>- pevná ocelová konstrukce</t>
  </si>
  <si>
    <t>- měkčené madlo</t>
  </si>
  <si>
    <t>- jednoduché složení konstrukce žebříku</t>
  </si>
  <si>
    <t>- splňuje bezpečnostní normu: EN131</t>
  </si>
  <si>
    <t>- nosnost: 150kg</t>
  </si>
  <si>
    <t>Položka vč. dopravy a složení.</t>
  </si>
  <si>
    <t>B-O586</t>
  </si>
  <si>
    <t>Interaktivní velkoformátový displej, "86", rozlišení 4K 3840x2160, LED</t>
  </si>
  <si>
    <t>Možnost připojení:  DisplayPort 1.2, HDMI 2.0, USB-C, VGA, USB</t>
  </si>
  <si>
    <t>Dva integrované 16W reproduktory</t>
  </si>
  <si>
    <t>20 bodů dotyku najednou (10 pro psaní perem)</t>
  </si>
  <si>
    <t>Integrovaný senzor okolního světla, díky kterému upraví jas displeje  na optimální hodnotu</t>
  </si>
  <si>
    <t>Ovládání prstem nebo perem</t>
  </si>
  <si>
    <t>Na ploše displeje možno zobrazit výstup ze dvou aplikací zároveň</t>
  </si>
  <si>
    <t>Kontrast 1200:1</t>
  </si>
  <si>
    <t>B-1K</t>
  </si>
  <si>
    <t>Křídla keramická 100x120cm (2x), k interaktivnímu displeji "86"</t>
  </si>
  <si>
    <t>B-1O</t>
  </si>
  <si>
    <t>Stojan zvedací, pro interaktivní velkoformátový displej "86"</t>
  </si>
  <si>
    <t>IT K</t>
  </si>
  <si>
    <t>Kabeláž pro IT, HDMI, audio, USB, napájení</t>
  </si>
  <si>
    <t>B-mont</t>
  </si>
  <si>
    <t>Instalace interaktivního displeje s křídly</t>
  </si>
  <si>
    <t>Montáž zařízení, zprovoznění</t>
  </si>
  <si>
    <t>Switch</t>
  </si>
  <si>
    <t>Switch do učitelského pracoviště</t>
  </si>
  <si>
    <t>Materiál a montáž</t>
  </si>
  <si>
    <t>Switch_montaz</t>
  </si>
  <si>
    <t>Montáž a zapojení switche</t>
  </si>
  <si>
    <t>PCu</t>
  </si>
  <si>
    <t>PC pro učitele vč. "24" monitoru, příslušenství</t>
  </si>
  <si>
    <t>Minimální parametry PC:</t>
  </si>
  <si>
    <t>Operační systém kompatibilní s ostatními PC ve škole s možností připojení</t>
  </si>
  <si>
    <t>do domény v nejnovější verzi a české lokalizaci</t>
  </si>
  <si>
    <t>CPU minimální CPU benchmark 14.000</t>
  </si>
  <si>
    <t>Min. 16 GB RAM DDR5</t>
  </si>
  <si>
    <t>Pevný disk SSD min. 1000GB</t>
  </si>
  <si>
    <t>Grafická karta min. paměť 2 GB</t>
  </si>
  <si>
    <t>Min. výstupy 4x USB 2.0, 3x USB 3.0, 1x HDMI, 1x DisplayPort, LAN, Combo Audi Jack</t>
  </si>
  <si>
    <t>Klávesnice + optická myš</t>
  </si>
  <si>
    <t>Monitor "24" LCD-LED, FullHD, IPS, VESA 100x100</t>
  </si>
  <si>
    <t>Položka vč. dopravy a zprovoznění.</t>
  </si>
  <si>
    <t>ntb</t>
  </si>
  <si>
    <t>Notebook vč. OS</t>
  </si>
  <si>
    <t>Min. výstupy 1x USB 4, 2x USB 3.0, 1x USB-C, 1x HDMI, LAN, Combo Audi Jack</t>
  </si>
  <si>
    <t>optická myš</t>
  </si>
  <si>
    <t>JU-LKldta 130</t>
  </si>
  <si>
    <t>Audiovizuální učitel. pracoviště  š1300x700x760mm, pro Ju techniku se zalisovanou obrazovkou</t>
  </si>
  <si>
    <t>Katedra je speciálně upravena pro zalisování dotykového displeje a jazykového systému</t>
  </si>
  <si>
    <t>LDT 18mm, ABS 2mm na dvířka a pracovní plochu, ABS 0,5 mm na korpus</t>
  </si>
  <si>
    <t>Dotykový LCD monitor 19" zabudovaný do ovládacího pultu:</t>
  </si>
  <si>
    <t>* Barvy 16,7 mil., Jas (LCD panel) 250 cd/m2</t>
  </si>
  <si>
    <t>nebo turbošroub min. délka 70mm - podle typu podlahy.  Kovová kostra opatřená komaxitem.</t>
  </si>
  <si>
    <t>SP"1"</t>
  </si>
  <si>
    <t>Skříňka policová s dvířky, uzamykatelná na "1" klíč</t>
  </si>
  <si>
    <t>Skřňka policová s dvířky z LDT 18mm, š 500-600mm</t>
  </si>
  <si>
    <t>Vkládaná pod kovovou kostru stolu.</t>
  </si>
  <si>
    <t>Výškově stavitelné nožky</t>
  </si>
  <si>
    <t>1 police</t>
  </si>
  <si>
    <t>Uzamykatelná na "1" klíč.</t>
  </si>
  <si>
    <t>Jazykový systém</t>
  </si>
  <si>
    <t>Jazykový laboratorní systém:</t>
  </si>
  <si>
    <t>Učitelské pracoviště je nezávislé na žákovských stanicích</t>
  </si>
  <si>
    <t>Učitelské pracoviště je nezávislé na PC, zároveň umožňuje plnohodnotné využití s PC (např. grafické nahrávání žáků…)</t>
  </si>
  <si>
    <t>Učitelské pracoviště umožňuje kombinovat jazykovou výuku s interaktivní výukou</t>
  </si>
  <si>
    <t>Učitelské pracoviště umožňuje používat hlasovací zařízení</t>
  </si>
  <si>
    <t>Učitelské pracoviště umožňuje jednoduché i složité úkoly</t>
  </si>
  <si>
    <t>Učitelské pracoviště umožňuje kombinaci práce s LCD a základem JU</t>
  </si>
  <si>
    <t>Funkce laboratoře:</t>
  </si>
  <si>
    <t>Učitelské pracoviště obsahuje CD přehrávač a SD kartu s možností nahrávání žáků do formátu MP3</t>
  </si>
  <si>
    <t>Činnosti jazykové laboratoře:</t>
  </si>
  <si>
    <t>•	Práce ve dvojiích</t>
  </si>
  <si>
    <t>•	Práce ve skupinách</t>
  </si>
  <si>
    <t>•	Odposlech žáků</t>
  </si>
  <si>
    <t>•	Nahrávání žáků</t>
  </si>
  <si>
    <t>•	Vstup učitele do přehrávaného media</t>
  </si>
  <si>
    <t>•	Stopky pro hanrávání žáků</t>
  </si>
  <si>
    <t>•	Ovládání hlasitosti každého žáka</t>
  </si>
  <si>
    <t>Žákovská pracoviště :</t>
  </si>
  <si>
    <t>•	jsou nezávislá na pracovišti učitele</t>
  </si>
  <si>
    <t>•	prvek „elektronické přihlášení“</t>
  </si>
  <si>
    <t>•	odejmutí sluchátek</t>
  </si>
  <si>
    <t>•	číselné označení pracoviště</t>
  </si>
  <si>
    <t>Sluchátka s mikrofonem</t>
  </si>
  <si>
    <t>nízké zkreslení, vhodné pro jazykové učebny, kabel 2 metry</t>
  </si>
  <si>
    <t>7</t>
  </si>
  <si>
    <t>Kompletní instalace jazykového tech. systému</t>
  </si>
  <si>
    <t>Kompletní odborná instalace jazykové laboratoře, propojení s PC, konektory, kabeláže, lištování, oživení techniky (včetně práce techniků a dopravy)</t>
  </si>
  <si>
    <t>Propojovací kabel</t>
  </si>
  <si>
    <t>Připojovací modul žákovský</t>
  </si>
  <si>
    <t>na jazykové laboratoři. Modul bude instalovaný na pevno do žákovské lavice.</t>
  </si>
  <si>
    <t>SWCM</t>
  </si>
  <si>
    <t>SW pro management učebny, pro připojení PC techniky u žáků</t>
  </si>
  <si>
    <t>SW pro kontrola učitele nad žákovským IT vybavením</t>
  </si>
  <si>
    <t>SW licence pro celou třídu</t>
  </si>
  <si>
    <t>Židle s vysokým opěrákem,</t>
  </si>
  <si>
    <t>šířka židle 64-66,</t>
  </si>
  <si>
    <t>báze ocel chrom,</t>
  </si>
  <si>
    <t>pojízdná kolečka,</t>
  </si>
  <si>
    <t>výškově nastavitelné plastové područky,</t>
  </si>
  <si>
    <t>mechanizmus s aretací v libovolné poloze,</t>
  </si>
  <si>
    <t>Kovová kostra jekl min. 40x20-30 tl. 2mm vytvářející masivní stabilní kovový celek,</t>
  </si>
  <si>
    <t>který je skrz otvory ve spodní části bočnice ukotven do podlahy. Kotvení na vruty</t>
  </si>
  <si>
    <t>Bočnice – 2ks vytvářející bok mediového tunelu – celosvařenec.</t>
  </si>
  <si>
    <t>Otvory pro uchycení do podlahy min. 2ks na bočnici.</t>
  </si>
  <si>
    <t>Příčnice – celkem 5 ks na stůl (3 v horní části pod pracovní desku a 2 v dolní části</t>
  </si>
  <si>
    <t>– příčnice musí tvořit mediový tunel o min. šířce 160mm). Příčnice s úchyty (min.3ks)</t>
  </si>
  <si>
    <t>Desky:</t>
  </si>
  <si>
    <t>Desky LDT vkládané do kovové kostry – 2 desky na bočnice,</t>
  </si>
  <si>
    <t>2 desky na krytování přední a zadní strany – desky jsou na celou výšku stolu,</t>
  </si>
  <si>
    <t>pracovní desky se uchycují skrz otvory v horních příčnicích a horní části bočnic.</t>
  </si>
  <si>
    <t>1ks ELEKTRICKÝ OTOČNÝ PANEL SE ZABUDOVANÝM ZDROJEM NN</t>
  </si>
  <si>
    <t>*Dálkové centrální ovládání umožňuje otáčení každým panelem (plynulé otevírání a zavírání),</t>
  </si>
  <si>
    <t>*Panel neumožňuje uzavření při zapojení kabeláže (panel dokáže rozlišit překážku při otevírání i zavírání.</t>
  </si>
  <si>
    <t>Je-li síla na překážku větší než nastavená mez, panel změní směr otáčení.</t>
  </si>
  <si>
    <t>* anatomicky tvarovaný sedák a opěrák z vícevrstvé překližky,</t>
  </si>
  <si>
    <t>2 desky na krytování přední a zadní strany – desky jsou na 1/2 výšky stolu,</t>
  </si>
  <si>
    <t>- 4 stupně</t>
  </si>
  <si>
    <t>Katedra s uzamykatelnou kovovou roletou, rozměr pracovní plochy 1300x700 mm,</t>
  </si>
  <si>
    <t>výška katedry 76 cm. Katedra je uzpůsobena pro zabudování jazykového pultu,</t>
  </si>
  <si>
    <t>včetně nerezové plochy, kde je vestavěna jazyková laboratoř + dotykový LCD.</t>
  </si>
  <si>
    <t>* optimální rozlišení 1280x1024 Touchscreen (dotykový), IT, Mini D-sub,</t>
  </si>
  <si>
    <t>* USB/RS232 Rear Mount IntelliTouch;</t>
  </si>
  <si>
    <t>* Rám Ocel/černá;</t>
  </si>
  <si>
    <t>* Typ displeje Aktivní matice TFT LCD;</t>
  </si>
  <si>
    <t>* Rozměry 415 x 343 x hl 51 mm;</t>
  </si>
  <si>
    <t>Dvířka hraněna ABS 2mm, korpus ABS 0,5mm</t>
  </si>
  <si>
    <t>Kvalitní odolná sluchátka s mikrofonem</t>
  </si>
  <si>
    <t>- mušle uzavřené náušníky, kmitočtový rozsah 20 - 20.000 Hz,</t>
  </si>
  <si>
    <t>Připojovací modul s možností elektronického přihlášení žáka, konektor pro připojení</t>
  </si>
  <si>
    <t>žákovských sluchátek. Elektronické přihlášení žáka je avizováno světelnou signalizací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</si>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</sst>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0" fontId="17" fillId="0" borderId="33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174" fontId="17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6" xfId="0" applyNumberFormat="1" applyFont="1" applyBorder="1" applyAlignment="1">
      <alignment vertical="top" wrapText="1" shrinkToFit="1"/>
    </xf>
    <xf numFmtId="174" fontId="17" fillId="0" borderId="6" xfId="0" applyNumberFormat="1" applyFont="1" applyBorder="1" applyAlignment="1">
      <alignment vertical="top" wrapText="1" shrinkToFit="1"/>
    </xf>
    <xf numFmtId="4" fontId="17" fillId="0" borderId="6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6F167186-B1E2-42D3-BF0A-5266FA4F83F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35436-F6CB-4A75-AD1A-29AFDB912A0F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7" t="s">
        <v>38</v>
      </c>
    </row>
    <row r="2" spans="1:7" ht="57.75" customHeight="1" x14ac:dyDescent="0.25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080D6-CC5A-4BFC-A741-67116DAC84CA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 x14ac:dyDescent="0.25">
      <c r="A2" s="4"/>
      <c r="B2" s="106" t="s">
        <v>40</v>
      </c>
      <c r="C2" s="107"/>
      <c r="D2" s="108"/>
      <c r="E2" s="108" t="s">
        <v>45</v>
      </c>
      <c r="F2" s="109"/>
      <c r="G2" s="110"/>
      <c r="H2" s="109"/>
      <c r="I2" s="110"/>
      <c r="J2" s="111"/>
      <c r="O2" s="2"/>
    </row>
    <row r="3" spans="1:15" ht="23.25" hidden="1" customHeight="1" x14ac:dyDescent="0.25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 x14ac:dyDescent="0.25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 x14ac:dyDescent="0.25">
      <c r="A5" s="4"/>
      <c r="B5" s="47" t="s">
        <v>21</v>
      </c>
      <c r="C5" s="5"/>
      <c r="D5" s="123"/>
      <c r="E5" s="26"/>
      <c r="F5" s="26"/>
      <c r="G5" s="26"/>
      <c r="H5" s="28" t="s">
        <v>33</v>
      </c>
      <c r="I5" s="123"/>
      <c r="J5" s="11"/>
    </row>
    <row r="6" spans="1:15" ht="15.75" customHeight="1" x14ac:dyDescent="0.25">
      <c r="A6" s="4"/>
      <c r="B6" s="41"/>
      <c r="C6" s="26"/>
      <c r="D6" s="123"/>
      <c r="E6" s="26"/>
      <c r="F6" s="26"/>
      <c r="G6" s="26"/>
      <c r="H6" s="28" t="s">
        <v>34</v>
      </c>
      <c r="I6" s="123"/>
      <c r="J6" s="11"/>
    </row>
    <row r="7" spans="1:15" ht="15.75" customHeight="1" x14ac:dyDescent="0.25">
      <c r="A7" s="4"/>
      <c r="B7" s="42"/>
      <c r="C7" s="124"/>
      <c r="D7" s="105"/>
      <c r="E7" s="34"/>
      <c r="F7" s="34"/>
      <c r="G7" s="34"/>
      <c r="H7" s="36"/>
      <c r="I7" s="34"/>
      <c r="J7" s="51"/>
    </row>
    <row r="8" spans="1:15" ht="24" hidden="1" customHeight="1" x14ac:dyDescent="0.25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5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5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5">
      <c r="A11" s="4"/>
      <c r="B11" s="47" t="s">
        <v>18</v>
      </c>
      <c r="C11" s="5"/>
      <c r="D11" s="125"/>
      <c r="E11" s="125"/>
      <c r="F11" s="125"/>
      <c r="G11" s="125"/>
      <c r="H11" s="28" t="s">
        <v>33</v>
      </c>
      <c r="I11" s="129"/>
      <c r="J11" s="11"/>
    </row>
    <row r="12" spans="1:15" ht="15.75" customHeight="1" x14ac:dyDescent="0.25">
      <c r="A12" s="4"/>
      <c r="B12" s="41"/>
      <c r="C12" s="26"/>
      <c r="D12" s="126"/>
      <c r="E12" s="126"/>
      <c r="F12" s="126"/>
      <c r="G12" s="126"/>
      <c r="H12" s="28" t="s">
        <v>34</v>
      </c>
      <c r="I12" s="129"/>
      <c r="J12" s="11"/>
    </row>
    <row r="13" spans="1:15" ht="15.75" customHeight="1" x14ac:dyDescent="0.25">
      <c r="A13" s="4"/>
      <c r="B13" s="42"/>
      <c r="C13" s="128"/>
      <c r="D13" s="127"/>
      <c r="E13" s="127"/>
      <c r="F13" s="127"/>
      <c r="G13" s="127"/>
      <c r="H13" s="29"/>
      <c r="I13" s="34"/>
      <c r="J13" s="51"/>
    </row>
    <row r="14" spans="1:15" ht="24" hidden="1" customHeight="1" x14ac:dyDescent="0.25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5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 x14ac:dyDescent="0.25">
      <c r="A16" s="194" t="s">
        <v>23</v>
      </c>
      <c r="B16" s="195" t="s">
        <v>23</v>
      </c>
      <c r="C16" s="58"/>
      <c r="D16" s="59"/>
      <c r="E16" s="84"/>
      <c r="F16" s="85"/>
      <c r="G16" s="84"/>
      <c r="H16" s="85"/>
      <c r="I16" s="84">
        <f>SUMIF(F47:F51,A16,I47:I51)+SUMIF(F47:F51,"PSU",I47:I51)</f>
        <v>0</v>
      </c>
      <c r="J16" s="94"/>
    </row>
    <row r="17" spans="1:10" ht="23.25" customHeight="1" x14ac:dyDescent="0.25">
      <c r="A17" s="194" t="s">
        <v>24</v>
      </c>
      <c r="B17" s="195" t="s">
        <v>24</v>
      </c>
      <c r="C17" s="58"/>
      <c r="D17" s="59"/>
      <c r="E17" s="84"/>
      <c r="F17" s="85"/>
      <c r="G17" s="84"/>
      <c r="H17" s="85"/>
      <c r="I17" s="84">
        <f>SUMIF(F47:F51,A17,I47:I51)</f>
        <v>0</v>
      </c>
      <c r="J17" s="94"/>
    </row>
    <row r="18" spans="1:10" ht="23.25" customHeight="1" x14ac:dyDescent="0.25">
      <c r="A18" s="194" t="s">
        <v>25</v>
      </c>
      <c r="B18" s="195" t="s">
        <v>25</v>
      </c>
      <c r="C18" s="58"/>
      <c r="D18" s="59"/>
      <c r="E18" s="84"/>
      <c r="F18" s="85"/>
      <c r="G18" s="84"/>
      <c r="H18" s="85"/>
      <c r="I18" s="84">
        <f>SUMIF(F47:F51,A18,I47:I51)</f>
        <v>0</v>
      </c>
      <c r="J18" s="94"/>
    </row>
    <row r="19" spans="1:10" ht="23.25" customHeight="1" x14ac:dyDescent="0.25">
      <c r="A19" s="194" t="s">
        <v>60</v>
      </c>
      <c r="B19" s="195" t="s">
        <v>26</v>
      </c>
      <c r="C19" s="58"/>
      <c r="D19" s="59"/>
      <c r="E19" s="84"/>
      <c r="F19" s="85"/>
      <c r="G19" s="84"/>
      <c r="H19" s="85"/>
      <c r="I19" s="84">
        <f>SUMIF(F47:F51,A19,I47:I51)</f>
        <v>0</v>
      </c>
      <c r="J19" s="94"/>
    </row>
    <row r="20" spans="1:10" ht="23.25" customHeight="1" x14ac:dyDescent="0.25">
      <c r="A20" s="194" t="s">
        <v>61</v>
      </c>
      <c r="B20" s="195" t="s">
        <v>27</v>
      </c>
      <c r="C20" s="58"/>
      <c r="D20" s="59"/>
      <c r="E20" s="84"/>
      <c r="F20" s="85"/>
      <c r="G20" s="84"/>
      <c r="H20" s="85"/>
      <c r="I20" s="84">
        <f>SUMIF(F47:F51,A20,I47:I51)</f>
        <v>0</v>
      </c>
      <c r="J20" s="94"/>
    </row>
    <row r="21" spans="1:10" ht="23.25" customHeight="1" x14ac:dyDescent="0.25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0</v>
      </c>
      <c r="J21" s="100"/>
    </row>
    <row r="22" spans="1:10" ht="33" customHeight="1" x14ac:dyDescent="0.25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5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f>ZakladDPHSniVypocet</f>
        <v>0</v>
      </c>
      <c r="H23" s="93"/>
      <c r="I23" s="93"/>
      <c r="J23" s="62" t="str">
        <f t="shared" ref="J23:J28" si="0">Mena</f>
        <v>CZK</v>
      </c>
    </row>
    <row r="24" spans="1:10" ht="23.25" customHeight="1" x14ac:dyDescent="0.25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f>ZakladDPHSni*SazbaDPH1/100</f>
        <v>0</v>
      </c>
      <c r="H24" s="99"/>
      <c r="I24" s="99"/>
      <c r="J24" s="62" t="str">
        <f t="shared" si="0"/>
        <v>CZK</v>
      </c>
    </row>
    <row r="25" spans="1:10" ht="23.25" customHeigh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f>ZakladDPHZaklVypocet</f>
        <v>0</v>
      </c>
      <c r="H25" s="93"/>
      <c r="I25" s="93"/>
      <c r="J25" s="62" t="str">
        <f t="shared" si="0"/>
        <v>CZK</v>
      </c>
    </row>
    <row r="26" spans="1:10" ht="23.25" customHeight="1" x14ac:dyDescent="0.25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f>ZakladDPHZakl*SazbaDPH2/100</f>
        <v>0</v>
      </c>
      <c r="H26" s="90"/>
      <c r="I26" s="90"/>
      <c r="J26" s="56" t="str">
        <f t="shared" si="0"/>
        <v>CZK</v>
      </c>
    </row>
    <row r="27" spans="1:10" ht="23.25" customHeight="1" thickBot="1" x14ac:dyDescent="0.3">
      <c r="A27" s="4"/>
      <c r="B27" s="48" t="s">
        <v>4</v>
      </c>
      <c r="C27" s="20"/>
      <c r="D27" s="23"/>
      <c r="E27" s="20"/>
      <c r="F27" s="21"/>
      <c r="G27" s="91">
        <f>0</f>
        <v>0</v>
      </c>
      <c r="H27" s="91"/>
      <c r="I27" s="91"/>
      <c r="J27" s="63" t="str">
        <f t="shared" si="0"/>
        <v>CZK</v>
      </c>
    </row>
    <row r="28" spans="1:10" ht="27.75" hidden="1" customHeight="1" thickBot="1" x14ac:dyDescent="0.3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customHeight="1" thickBot="1" x14ac:dyDescent="0.3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47</v>
      </c>
    </row>
    <row r="30" spans="1:10" ht="12.75" customHeight="1" x14ac:dyDescent="0.25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5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5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5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7" t="s">
        <v>15</v>
      </c>
      <c r="C37" s="3"/>
      <c r="D37" s="3"/>
      <c r="E37" s="3"/>
      <c r="F37" s="145"/>
      <c r="G37" s="145"/>
      <c r="H37" s="145"/>
      <c r="I37" s="145"/>
      <c r="J37" s="3"/>
    </row>
    <row r="38" spans="1:10" ht="25.5" hidden="1" customHeight="1" x14ac:dyDescent="0.25">
      <c r="A38" s="132" t="s">
        <v>37</v>
      </c>
      <c r="B38" s="134" t="s">
        <v>16</v>
      </c>
      <c r="C38" s="135" t="s">
        <v>5</v>
      </c>
      <c r="D38" s="136"/>
      <c r="E38" s="136"/>
      <c r="F38" s="146" t="str">
        <f>B23</f>
        <v>Základ pro sníženou DPH</v>
      </c>
      <c r="G38" s="146" t="str">
        <f>B25</f>
        <v>Základ pro základní DPH</v>
      </c>
      <c r="H38" s="147" t="s">
        <v>17</v>
      </c>
      <c r="I38" s="147" t="s">
        <v>1</v>
      </c>
      <c r="J38" s="137" t="s">
        <v>0</v>
      </c>
    </row>
    <row r="39" spans="1:10" ht="25.5" hidden="1" customHeight="1" x14ac:dyDescent="0.25">
      <c r="A39" s="132">
        <v>1</v>
      </c>
      <c r="B39" s="138"/>
      <c r="C39" s="139"/>
      <c r="D39" s="140"/>
      <c r="E39" s="140"/>
      <c r="F39" s="148">
        <f>' Pol'!AC373</f>
        <v>0</v>
      </c>
      <c r="G39" s="149">
        <f>' Pol'!AD373</f>
        <v>0</v>
      </c>
      <c r="H39" s="150">
        <f>(F39*SazbaDPH1/100)+(G39*SazbaDPH2/100)</f>
        <v>0</v>
      </c>
      <c r="I39" s="150">
        <f>F39+G39+H39</f>
        <v>0</v>
      </c>
      <c r="J39" s="141" t="str">
        <f>IF(_xlfn.SINGLE(CenaCelkemVypocet)=0,"",I39/_xlfn.SINGLE(CenaCelkemVypocet)*100)</f>
        <v/>
      </c>
    </row>
    <row r="40" spans="1:10" ht="25.5" hidden="1" customHeight="1" x14ac:dyDescent="0.25">
      <c r="A40" s="132"/>
      <c r="B40" s="142" t="s">
        <v>46</v>
      </c>
      <c r="C40" s="143"/>
      <c r="D40" s="143"/>
      <c r="E40" s="144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2">
        <f>SUMIF(A39:A39,"=1",I39:I39)</f>
        <v>0</v>
      </c>
      <c r="J40" s="133">
        <f>SUMIF(A39:A39,"=1",J39:J39)</f>
        <v>0</v>
      </c>
    </row>
    <row r="44" spans="1:10" ht="15.6" x14ac:dyDescent="0.3">
      <c r="B44" s="162" t="s">
        <v>48</v>
      </c>
    </row>
    <row r="46" spans="1:10" ht="25.5" customHeight="1" x14ac:dyDescent="0.25">
      <c r="A46" s="163"/>
      <c r="B46" s="169" t="s">
        <v>16</v>
      </c>
      <c r="C46" s="169" t="s">
        <v>5</v>
      </c>
      <c r="D46" s="170"/>
      <c r="E46" s="170"/>
      <c r="F46" s="173" t="s">
        <v>49</v>
      </c>
      <c r="G46" s="173"/>
      <c r="H46" s="173"/>
      <c r="I46" s="174" t="s">
        <v>28</v>
      </c>
      <c r="J46" s="174"/>
    </row>
    <row r="47" spans="1:10" ht="25.5" customHeight="1" x14ac:dyDescent="0.25">
      <c r="A47" s="164"/>
      <c r="B47" s="175" t="s">
        <v>50</v>
      </c>
      <c r="C47" s="176" t="s">
        <v>51</v>
      </c>
      <c r="D47" s="177"/>
      <c r="E47" s="177"/>
      <c r="F47" s="181" t="s">
        <v>23</v>
      </c>
      <c r="G47" s="182"/>
      <c r="H47" s="182"/>
      <c r="I47" s="183">
        <f>' Pol'!G8</f>
        <v>0</v>
      </c>
      <c r="J47" s="183"/>
    </row>
    <row r="48" spans="1:10" ht="25.5" customHeight="1" x14ac:dyDescent="0.25">
      <c r="A48" s="164"/>
      <c r="B48" s="167" t="s">
        <v>52</v>
      </c>
      <c r="C48" s="166" t="s">
        <v>53</v>
      </c>
      <c r="D48" s="168"/>
      <c r="E48" s="168"/>
      <c r="F48" s="184" t="s">
        <v>23</v>
      </c>
      <c r="G48" s="185"/>
      <c r="H48" s="185"/>
      <c r="I48" s="186">
        <f>' Pol'!G99</f>
        <v>0</v>
      </c>
      <c r="J48" s="186"/>
    </row>
    <row r="49" spans="1:10" ht="25.5" customHeight="1" x14ac:dyDescent="0.25">
      <c r="A49" s="164"/>
      <c r="B49" s="167" t="s">
        <v>54</v>
      </c>
      <c r="C49" s="166" t="s">
        <v>55</v>
      </c>
      <c r="D49" s="168"/>
      <c r="E49" s="168"/>
      <c r="F49" s="184" t="s">
        <v>23</v>
      </c>
      <c r="G49" s="185"/>
      <c r="H49" s="185"/>
      <c r="I49" s="186">
        <f>' Pol'!G214</f>
        <v>0</v>
      </c>
      <c r="J49" s="186"/>
    </row>
    <row r="50" spans="1:10" ht="25.5" customHeight="1" x14ac:dyDescent="0.25">
      <c r="A50" s="164"/>
      <c r="B50" s="167" t="s">
        <v>56</v>
      </c>
      <c r="C50" s="166" t="s">
        <v>57</v>
      </c>
      <c r="D50" s="168"/>
      <c r="E50" s="168"/>
      <c r="F50" s="184" t="s">
        <v>23</v>
      </c>
      <c r="G50" s="185"/>
      <c r="H50" s="185"/>
      <c r="I50" s="186">
        <f>' Pol'!G241</f>
        <v>0</v>
      </c>
      <c r="J50" s="186"/>
    </row>
    <row r="51" spans="1:10" ht="25.5" customHeight="1" x14ac:dyDescent="0.25">
      <c r="A51" s="164"/>
      <c r="B51" s="178" t="s">
        <v>58</v>
      </c>
      <c r="C51" s="179" t="s">
        <v>59</v>
      </c>
      <c r="D51" s="180"/>
      <c r="E51" s="180"/>
      <c r="F51" s="187" t="s">
        <v>23</v>
      </c>
      <c r="G51" s="188"/>
      <c r="H51" s="188"/>
      <c r="I51" s="189">
        <f>' Pol'!G285</f>
        <v>0</v>
      </c>
      <c r="J51" s="189"/>
    </row>
    <row r="52" spans="1:10" ht="25.5" customHeight="1" x14ac:dyDescent="0.25">
      <c r="A52" s="165"/>
      <c r="B52" s="171" t="s">
        <v>1</v>
      </c>
      <c r="C52" s="171"/>
      <c r="D52" s="172"/>
      <c r="E52" s="172"/>
      <c r="F52" s="190"/>
      <c r="G52" s="191"/>
      <c r="H52" s="191"/>
      <c r="I52" s="192">
        <f>SUM(I47:I51)</f>
        <v>0</v>
      </c>
      <c r="J52" s="192"/>
    </row>
    <row r="53" spans="1:10" x14ac:dyDescent="0.25">
      <c r="F53" s="193"/>
      <c r="G53" s="131"/>
      <c r="H53" s="193"/>
      <c r="I53" s="131"/>
      <c r="J53" s="131"/>
    </row>
    <row r="54" spans="1:10" x14ac:dyDescent="0.25">
      <c r="F54" s="193"/>
      <c r="G54" s="131"/>
      <c r="H54" s="193"/>
      <c r="I54" s="131"/>
      <c r="J54" s="131"/>
    </row>
    <row r="55" spans="1:10" x14ac:dyDescent="0.25">
      <c r="F55" s="193"/>
      <c r="G55" s="131"/>
      <c r="H55" s="193"/>
      <c r="I55" s="131"/>
      <c r="J55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52:J52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4E9E-9421-4949-9B54-6EE341142292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101" t="s">
        <v>6</v>
      </c>
      <c r="B1" s="101"/>
      <c r="C1" s="102"/>
      <c r="D1" s="101"/>
      <c r="E1" s="101"/>
      <c r="F1" s="101"/>
      <c r="G1" s="101"/>
    </row>
    <row r="2" spans="1:7" ht="24.9" customHeight="1" x14ac:dyDescent="0.25">
      <c r="A2" s="79" t="s">
        <v>41</v>
      </c>
      <c r="B2" s="78"/>
      <c r="C2" s="103"/>
      <c r="D2" s="103"/>
      <c r="E2" s="103"/>
      <c r="F2" s="103"/>
      <c r="G2" s="104"/>
    </row>
    <row r="3" spans="1:7" ht="24.9" hidden="1" customHeight="1" x14ac:dyDescent="0.25">
      <c r="A3" s="79" t="s">
        <v>7</v>
      </c>
      <c r="B3" s="78"/>
      <c r="C3" s="103"/>
      <c r="D3" s="103"/>
      <c r="E3" s="103"/>
      <c r="F3" s="103"/>
      <c r="G3" s="104"/>
    </row>
    <row r="4" spans="1:7" ht="24.9" hidden="1" customHeight="1" x14ac:dyDescent="0.25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C57C-CC96-4CD9-9F20-539E5E728046}">
  <sheetPr>
    <outlinePr summaryBelow="0"/>
  </sheetPr>
  <dimension ref="A1:BH383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30" customWidth="1"/>
    <col min="3" max="3" width="38.33203125" style="130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6" t="s">
        <v>6</v>
      </c>
      <c r="B1" s="196"/>
      <c r="C1" s="196"/>
      <c r="D1" s="196"/>
      <c r="E1" s="196"/>
      <c r="F1" s="196"/>
      <c r="G1" s="196"/>
      <c r="AE1" t="s">
        <v>63</v>
      </c>
    </row>
    <row r="2" spans="1:60" ht="25.05" customHeight="1" x14ac:dyDescent="0.25">
      <c r="A2" s="203" t="s">
        <v>62</v>
      </c>
      <c r="B2" s="197"/>
      <c r="C2" s="198" t="s">
        <v>45</v>
      </c>
      <c r="D2" s="199"/>
      <c r="E2" s="199"/>
      <c r="F2" s="199"/>
      <c r="G2" s="205"/>
      <c r="AE2" t="s">
        <v>64</v>
      </c>
    </row>
    <row r="3" spans="1:60" ht="25.05" hidden="1" customHeight="1" x14ac:dyDescent="0.25">
      <c r="A3" s="204" t="s">
        <v>7</v>
      </c>
      <c r="B3" s="201"/>
      <c r="C3" s="200"/>
      <c r="D3" s="200"/>
      <c r="E3" s="200"/>
      <c r="F3" s="200"/>
      <c r="G3" s="206"/>
      <c r="AE3" t="s">
        <v>65</v>
      </c>
    </row>
    <row r="4" spans="1:60" ht="25.05" hidden="1" customHeight="1" x14ac:dyDescent="0.25">
      <c r="A4" s="204" t="s">
        <v>8</v>
      </c>
      <c r="B4" s="201"/>
      <c r="C4" s="202"/>
      <c r="D4" s="200"/>
      <c r="E4" s="200"/>
      <c r="F4" s="200"/>
      <c r="G4" s="206"/>
      <c r="AE4" t="s">
        <v>66</v>
      </c>
    </row>
    <row r="5" spans="1:60" hidden="1" x14ac:dyDescent="0.25">
      <c r="A5" s="207" t="s">
        <v>67</v>
      </c>
      <c r="B5" s="208"/>
      <c r="C5" s="209"/>
      <c r="D5" s="210"/>
      <c r="E5" s="210"/>
      <c r="F5" s="210"/>
      <c r="G5" s="211"/>
      <c r="AE5" t="s">
        <v>68</v>
      </c>
    </row>
    <row r="7" spans="1:60" ht="39.6" x14ac:dyDescent="0.25">
      <c r="A7" s="217" t="s">
        <v>69</v>
      </c>
      <c r="B7" s="218" t="s">
        <v>70</v>
      </c>
      <c r="C7" s="218" t="s">
        <v>71</v>
      </c>
      <c r="D7" s="217" t="s">
        <v>72</v>
      </c>
      <c r="E7" s="217" t="s">
        <v>73</v>
      </c>
      <c r="F7" s="212" t="s">
        <v>74</v>
      </c>
      <c r="G7" s="239" t="s">
        <v>28</v>
      </c>
      <c r="H7" s="240" t="s">
        <v>29</v>
      </c>
      <c r="I7" s="240" t="s">
        <v>75</v>
      </c>
      <c r="J7" s="240" t="s">
        <v>30</v>
      </c>
      <c r="K7" s="240" t="s">
        <v>76</v>
      </c>
      <c r="L7" s="240" t="s">
        <v>77</v>
      </c>
      <c r="M7" s="240" t="s">
        <v>78</v>
      </c>
      <c r="N7" s="240" t="s">
        <v>79</v>
      </c>
      <c r="O7" s="240" t="s">
        <v>80</v>
      </c>
      <c r="P7" s="240" t="s">
        <v>81</v>
      </c>
      <c r="Q7" s="240" t="s">
        <v>82</v>
      </c>
      <c r="R7" s="240" t="s">
        <v>83</v>
      </c>
      <c r="S7" s="240" t="s">
        <v>84</v>
      </c>
      <c r="T7" s="240" t="s">
        <v>85</v>
      </c>
      <c r="U7" s="220" t="s">
        <v>86</v>
      </c>
    </row>
    <row r="8" spans="1:60" x14ac:dyDescent="0.25">
      <c r="A8" s="241" t="s">
        <v>87</v>
      </c>
      <c r="B8" s="242" t="s">
        <v>50</v>
      </c>
      <c r="C8" s="243" t="s">
        <v>51</v>
      </c>
      <c r="D8" s="219"/>
      <c r="E8" s="244"/>
      <c r="F8" s="245"/>
      <c r="G8" s="245">
        <f>SUMIF(AE9:AE98,"&lt;&gt;NOR",G9:G98)</f>
        <v>0</v>
      </c>
      <c r="H8" s="245"/>
      <c r="I8" s="245">
        <f>SUM(I9:I98)</f>
        <v>0</v>
      </c>
      <c r="J8" s="245"/>
      <c r="K8" s="245">
        <f>SUM(K9:K98)</f>
        <v>0</v>
      </c>
      <c r="L8" s="245"/>
      <c r="M8" s="245">
        <f>SUM(M9:M98)</f>
        <v>0</v>
      </c>
      <c r="N8" s="219"/>
      <c r="O8" s="219">
        <f>SUM(O9:O98)</f>
        <v>0</v>
      </c>
      <c r="P8" s="219"/>
      <c r="Q8" s="219">
        <f>SUM(Q9:Q98)</f>
        <v>0</v>
      </c>
      <c r="R8" s="219"/>
      <c r="S8" s="219"/>
      <c r="T8" s="241"/>
      <c r="U8" s="219">
        <f>SUM(U9:U98)</f>
        <v>0</v>
      </c>
      <c r="AE8" t="s">
        <v>88</v>
      </c>
    </row>
    <row r="9" spans="1:60" outlineLevel="1" x14ac:dyDescent="0.25">
      <c r="A9" s="214">
        <v>1</v>
      </c>
      <c r="B9" s="221" t="s">
        <v>89</v>
      </c>
      <c r="C9" s="269" t="s">
        <v>90</v>
      </c>
      <c r="D9" s="223" t="s">
        <v>91</v>
      </c>
      <c r="E9" s="229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23">
        <v>0</v>
      </c>
      <c r="O9" s="223">
        <f>ROUND(E9*N9,5)</f>
        <v>0</v>
      </c>
      <c r="P9" s="223">
        <v>0</v>
      </c>
      <c r="Q9" s="223">
        <f>ROUND(E9*P9,5)</f>
        <v>0</v>
      </c>
      <c r="R9" s="223"/>
      <c r="S9" s="223"/>
      <c r="T9" s="224">
        <v>0</v>
      </c>
      <c r="U9" s="223">
        <f>ROUND(E9*T9,2)</f>
        <v>0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92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14"/>
      <c r="B10" s="221"/>
      <c r="C10" s="270" t="s">
        <v>291</v>
      </c>
      <c r="D10" s="225"/>
      <c r="E10" s="230"/>
      <c r="F10" s="235"/>
      <c r="G10" s="236"/>
      <c r="H10" s="234"/>
      <c r="I10" s="234"/>
      <c r="J10" s="234"/>
      <c r="K10" s="234"/>
      <c r="L10" s="234"/>
      <c r="M10" s="234"/>
      <c r="N10" s="223"/>
      <c r="O10" s="223"/>
      <c r="P10" s="223"/>
      <c r="Q10" s="223"/>
      <c r="R10" s="223"/>
      <c r="S10" s="223"/>
      <c r="T10" s="224"/>
      <c r="U10" s="223"/>
      <c r="V10" s="213"/>
      <c r="W10" s="213"/>
      <c r="X10" s="213"/>
      <c r="Y10" s="213"/>
      <c r="Z10" s="213"/>
      <c r="AA10" s="213"/>
      <c r="AB10" s="213"/>
      <c r="AC10" s="213"/>
      <c r="AD10" s="213"/>
      <c r="AE10" s="213" t="s">
        <v>93</v>
      </c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6" t="str">
        <f>C10</f>
        <v>Židle s vysokým opěrákem,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14"/>
      <c r="B11" s="221"/>
      <c r="C11" s="270" t="s">
        <v>292</v>
      </c>
      <c r="D11" s="225"/>
      <c r="E11" s="230"/>
      <c r="F11" s="235"/>
      <c r="G11" s="236"/>
      <c r="H11" s="234"/>
      <c r="I11" s="234"/>
      <c r="J11" s="234"/>
      <c r="K11" s="234"/>
      <c r="L11" s="234"/>
      <c r="M11" s="234"/>
      <c r="N11" s="223"/>
      <c r="O11" s="223"/>
      <c r="P11" s="223"/>
      <c r="Q11" s="223"/>
      <c r="R11" s="223"/>
      <c r="S11" s="223"/>
      <c r="T11" s="224"/>
      <c r="U11" s="223"/>
      <c r="V11" s="213"/>
      <c r="W11" s="213"/>
      <c r="X11" s="213"/>
      <c r="Y11" s="213"/>
      <c r="Z11" s="213"/>
      <c r="AA11" s="213"/>
      <c r="AB11" s="213"/>
      <c r="AC11" s="213"/>
      <c r="AD11" s="213"/>
      <c r="AE11" s="213" t="s">
        <v>93</v>
      </c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6" t="str">
        <f>C11</f>
        <v>šířka židle 64-66,</v>
      </c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14"/>
      <c r="B12" s="221"/>
      <c r="C12" s="270" t="s">
        <v>293</v>
      </c>
      <c r="D12" s="225"/>
      <c r="E12" s="230"/>
      <c r="F12" s="235"/>
      <c r="G12" s="236"/>
      <c r="H12" s="234"/>
      <c r="I12" s="234"/>
      <c r="J12" s="234"/>
      <c r="K12" s="234"/>
      <c r="L12" s="234"/>
      <c r="M12" s="234"/>
      <c r="N12" s="223"/>
      <c r="O12" s="223"/>
      <c r="P12" s="223"/>
      <c r="Q12" s="223"/>
      <c r="R12" s="223"/>
      <c r="S12" s="223"/>
      <c r="T12" s="224"/>
      <c r="U12" s="223"/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93</v>
      </c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6" t="str">
        <f>C12</f>
        <v>báze ocel chrom,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14"/>
      <c r="B13" s="221"/>
      <c r="C13" s="270" t="s">
        <v>294</v>
      </c>
      <c r="D13" s="225"/>
      <c r="E13" s="230"/>
      <c r="F13" s="235"/>
      <c r="G13" s="236"/>
      <c r="H13" s="234"/>
      <c r="I13" s="234"/>
      <c r="J13" s="234"/>
      <c r="K13" s="234"/>
      <c r="L13" s="234"/>
      <c r="M13" s="234"/>
      <c r="N13" s="223"/>
      <c r="O13" s="223"/>
      <c r="P13" s="223"/>
      <c r="Q13" s="223"/>
      <c r="R13" s="223"/>
      <c r="S13" s="223"/>
      <c r="T13" s="224"/>
      <c r="U13" s="223"/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93</v>
      </c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6" t="str">
        <f>C13</f>
        <v>pojízdná kolečka,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14"/>
      <c r="B14" s="221"/>
      <c r="C14" s="270" t="s">
        <v>295</v>
      </c>
      <c r="D14" s="225"/>
      <c r="E14" s="230"/>
      <c r="F14" s="235"/>
      <c r="G14" s="236"/>
      <c r="H14" s="234"/>
      <c r="I14" s="234"/>
      <c r="J14" s="234"/>
      <c r="K14" s="234"/>
      <c r="L14" s="234"/>
      <c r="M14" s="234"/>
      <c r="N14" s="223"/>
      <c r="O14" s="223"/>
      <c r="P14" s="223"/>
      <c r="Q14" s="223"/>
      <c r="R14" s="223"/>
      <c r="S14" s="223"/>
      <c r="T14" s="224"/>
      <c r="U14" s="223"/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93</v>
      </c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6" t="str">
        <f>C14</f>
        <v>výškově nastavitelné plastové područky,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14"/>
      <c r="B15" s="221"/>
      <c r="C15" s="270" t="s">
        <v>296</v>
      </c>
      <c r="D15" s="225"/>
      <c r="E15" s="230"/>
      <c r="F15" s="235"/>
      <c r="G15" s="236"/>
      <c r="H15" s="234"/>
      <c r="I15" s="234"/>
      <c r="J15" s="234"/>
      <c r="K15" s="234"/>
      <c r="L15" s="234"/>
      <c r="M15" s="234"/>
      <c r="N15" s="223"/>
      <c r="O15" s="223"/>
      <c r="P15" s="223"/>
      <c r="Q15" s="223"/>
      <c r="R15" s="223"/>
      <c r="S15" s="223"/>
      <c r="T15" s="224"/>
      <c r="U15" s="223"/>
      <c r="V15" s="213"/>
      <c r="W15" s="213"/>
      <c r="X15" s="213"/>
      <c r="Y15" s="213"/>
      <c r="Z15" s="213"/>
      <c r="AA15" s="213"/>
      <c r="AB15" s="213"/>
      <c r="AC15" s="213"/>
      <c r="AD15" s="213"/>
      <c r="AE15" s="213" t="s">
        <v>93</v>
      </c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6" t="str">
        <f>C15</f>
        <v>mechanizmus s aretací v libovolné poloze,</v>
      </c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14"/>
      <c r="B16" s="221"/>
      <c r="C16" s="270" t="s">
        <v>94</v>
      </c>
      <c r="D16" s="225"/>
      <c r="E16" s="230"/>
      <c r="F16" s="235"/>
      <c r="G16" s="236"/>
      <c r="H16" s="234"/>
      <c r="I16" s="234"/>
      <c r="J16" s="234"/>
      <c r="K16" s="234"/>
      <c r="L16" s="234"/>
      <c r="M16" s="234"/>
      <c r="N16" s="223"/>
      <c r="O16" s="223"/>
      <c r="P16" s="223"/>
      <c r="Q16" s="223"/>
      <c r="R16" s="223"/>
      <c r="S16" s="223"/>
      <c r="T16" s="224"/>
      <c r="U16" s="223"/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93</v>
      </c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6" t="str">
        <f>C16</f>
        <v>nosnost 115-120 kg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14"/>
      <c r="B17" s="221"/>
      <c r="C17" s="271" t="s">
        <v>95</v>
      </c>
      <c r="D17" s="226"/>
      <c r="E17" s="231"/>
      <c r="F17" s="237"/>
      <c r="G17" s="237"/>
      <c r="H17" s="234"/>
      <c r="I17" s="234"/>
      <c r="J17" s="234"/>
      <c r="K17" s="234"/>
      <c r="L17" s="234"/>
      <c r="M17" s="234"/>
      <c r="N17" s="223"/>
      <c r="O17" s="223"/>
      <c r="P17" s="223"/>
      <c r="Q17" s="223"/>
      <c r="R17" s="223"/>
      <c r="S17" s="223"/>
      <c r="T17" s="224"/>
      <c r="U17" s="223"/>
      <c r="V17" s="213"/>
      <c r="W17" s="213"/>
      <c r="X17" s="213"/>
      <c r="Y17" s="213"/>
      <c r="Z17" s="213"/>
      <c r="AA17" s="213"/>
      <c r="AB17" s="213"/>
      <c r="AC17" s="213"/>
      <c r="AD17" s="213"/>
      <c r="AE17" s="213" t="s">
        <v>93</v>
      </c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14"/>
      <c r="B18" s="221"/>
      <c r="C18" s="270" t="s">
        <v>96</v>
      </c>
      <c r="D18" s="225"/>
      <c r="E18" s="230"/>
      <c r="F18" s="235"/>
      <c r="G18" s="236"/>
      <c r="H18" s="234"/>
      <c r="I18" s="234"/>
      <c r="J18" s="234"/>
      <c r="K18" s="234"/>
      <c r="L18" s="234"/>
      <c r="M18" s="234"/>
      <c r="N18" s="223"/>
      <c r="O18" s="223"/>
      <c r="P18" s="223"/>
      <c r="Q18" s="223"/>
      <c r="R18" s="223"/>
      <c r="S18" s="223"/>
      <c r="T18" s="224"/>
      <c r="U18" s="223"/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93</v>
      </c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6" t="str">
        <f>C18</f>
        <v>Položka vč. dopravy.</v>
      </c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14">
        <v>2</v>
      </c>
      <c r="B19" s="221" t="s">
        <v>97</v>
      </c>
      <c r="C19" s="269" t="s">
        <v>98</v>
      </c>
      <c r="D19" s="223" t="s">
        <v>91</v>
      </c>
      <c r="E19" s="229">
        <v>1</v>
      </c>
      <c r="F19" s="233"/>
      <c r="G19" s="234">
        <f>ROUND(E19*F19,2)</f>
        <v>0</v>
      </c>
      <c r="H19" s="233"/>
      <c r="I19" s="234">
        <f>ROUND(E19*H19,2)</f>
        <v>0</v>
      </c>
      <c r="J19" s="233"/>
      <c r="K19" s="234">
        <f>ROUND(E19*J19,2)</f>
        <v>0</v>
      </c>
      <c r="L19" s="234">
        <v>21</v>
      </c>
      <c r="M19" s="234">
        <f>G19*(1+L19/100)</f>
        <v>0</v>
      </c>
      <c r="N19" s="223">
        <v>0</v>
      </c>
      <c r="O19" s="223">
        <f>ROUND(E19*N19,5)</f>
        <v>0</v>
      </c>
      <c r="P19" s="223">
        <v>0</v>
      </c>
      <c r="Q19" s="223">
        <f>ROUND(E19*P19,5)</f>
        <v>0</v>
      </c>
      <c r="R19" s="223"/>
      <c r="S19" s="223"/>
      <c r="T19" s="224">
        <v>0</v>
      </c>
      <c r="U19" s="223">
        <f>ROUND(E19*T19,2)</f>
        <v>0</v>
      </c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92</v>
      </c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14"/>
      <c r="B20" s="221"/>
      <c r="C20" s="270" t="s">
        <v>297</v>
      </c>
      <c r="D20" s="225"/>
      <c r="E20" s="230"/>
      <c r="F20" s="235"/>
      <c r="G20" s="236"/>
      <c r="H20" s="234"/>
      <c r="I20" s="234"/>
      <c r="J20" s="234"/>
      <c r="K20" s="234"/>
      <c r="L20" s="234"/>
      <c r="M20" s="234"/>
      <c r="N20" s="223"/>
      <c r="O20" s="223"/>
      <c r="P20" s="223"/>
      <c r="Q20" s="223"/>
      <c r="R20" s="223"/>
      <c r="S20" s="223"/>
      <c r="T20" s="224"/>
      <c r="U20" s="223"/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93</v>
      </c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6" t="str">
        <f>C20</f>
        <v>Kovová kostra jekl min. 40x20-30 tl. 2mm vytvářející masivní stabilní kovový celek,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14"/>
      <c r="B21" s="221"/>
      <c r="C21" s="270" t="s">
        <v>298</v>
      </c>
      <c r="D21" s="225"/>
      <c r="E21" s="230"/>
      <c r="F21" s="235"/>
      <c r="G21" s="236"/>
      <c r="H21" s="234"/>
      <c r="I21" s="234"/>
      <c r="J21" s="234"/>
      <c r="K21" s="234"/>
      <c r="L21" s="234"/>
      <c r="M21" s="234"/>
      <c r="N21" s="223"/>
      <c r="O21" s="223"/>
      <c r="P21" s="223"/>
      <c r="Q21" s="223"/>
      <c r="R21" s="223"/>
      <c r="S21" s="223"/>
      <c r="T21" s="224"/>
      <c r="U21" s="223"/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93</v>
      </c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6" t="str">
        <f>C21</f>
        <v>který je skrz otvory ve spodní části bočnice ukotven do podlahy. Kotvení na vruty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14"/>
      <c r="B22" s="221"/>
      <c r="C22" s="270" t="s">
        <v>99</v>
      </c>
      <c r="D22" s="225"/>
      <c r="E22" s="230"/>
      <c r="F22" s="235"/>
      <c r="G22" s="236"/>
      <c r="H22" s="234"/>
      <c r="I22" s="234"/>
      <c r="J22" s="234"/>
      <c r="K22" s="234"/>
      <c r="L22" s="234"/>
      <c r="M22" s="234"/>
      <c r="N22" s="223"/>
      <c r="O22" s="223"/>
      <c r="P22" s="223"/>
      <c r="Q22" s="223"/>
      <c r="R22" s="223"/>
      <c r="S22" s="223"/>
      <c r="T22" s="224"/>
      <c r="U22" s="223"/>
      <c r="V22" s="213"/>
      <c r="W22" s="213"/>
      <c r="X22" s="213"/>
      <c r="Y22" s="213"/>
      <c r="Z22" s="213"/>
      <c r="AA22" s="213"/>
      <c r="AB22" s="213"/>
      <c r="AC22" s="213"/>
      <c r="AD22" s="213"/>
      <c r="AE22" s="213" t="s">
        <v>93</v>
      </c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6" t="str">
        <f>C22</f>
        <v>nebo turbošroub min. délka 70mm - podle typu podlahy. Kovová kostra opatřená komaxitem.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14"/>
      <c r="B23" s="221"/>
      <c r="C23" s="271" t="s">
        <v>95</v>
      </c>
      <c r="D23" s="226"/>
      <c r="E23" s="231"/>
      <c r="F23" s="237"/>
      <c r="G23" s="237"/>
      <c r="H23" s="234"/>
      <c r="I23" s="234"/>
      <c r="J23" s="234"/>
      <c r="K23" s="234"/>
      <c r="L23" s="234"/>
      <c r="M23" s="234"/>
      <c r="N23" s="223"/>
      <c r="O23" s="223"/>
      <c r="P23" s="223"/>
      <c r="Q23" s="223"/>
      <c r="R23" s="223"/>
      <c r="S23" s="223"/>
      <c r="T23" s="224"/>
      <c r="U23" s="223"/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93</v>
      </c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14"/>
      <c r="B24" s="221"/>
      <c r="C24" s="270" t="s">
        <v>100</v>
      </c>
      <c r="D24" s="225"/>
      <c r="E24" s="230"/>
      <c r="F24" s="235"/>
      <c r="G24" s="236"/>
      <c r="H24" s="234"/>
      <c r="I24" s="234"/>
      <c r="J24" s="234"/>
      <c r="K24" s="234"/>
      <c r="L24" s="234"/>
      <c r="M24" s="234"/>
      <c r="N24" s="223"/>
      <c r="O24" s="223"/>
      <c r="P24" s="223"/>
      <c r="Q24" s="223"/>
      <c r="R24" s="223"/>
      <c r="S24" s="223"/>
      <c r="T24" s="224"/>
      <c r="U24" s="223"/>
      <c r="V24" s="213"/>
      <c r="W24" s="213"/>
      <c r="X24" s="213"/>
      <c r="Y24" s="213"/>
      <c r="Z24" s="213"/>
      <c r="AA24" s="213"/>
      <c r="AB24" s="213"/>
      <c r="AC24" s="213"/>
      <c r="AD24" s="213"/>
      <c r="AE24" s="213" t="s">
        <v>93</v>
      </c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6" t="str">
        <f>C24</f>
        <v>Obsah kovové kostry: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14"/>
      <c r="B25" s="221"/>
      <c r="C25" s="270" t="s">
        <v>299</v>
      </c>
      <c r="D25" s="225"/>
      <c r="E25" s="230"/>
      <c r="F25" s="235"/>
      <c r="G25" s="236"/>
      <c r="H25" s="234"/>
      <c r="I25" s="234"/>
      <c r="J25" s="234"/>
      <c r="K25" s="234"/>
      <c r="L25" s="234"/>
      <c r="M25" s="234"/>
      <c r="N25" s="223"/>
      <c r="O25" s="223"/>
      <c r="P25" s="223"/>
      <c r="Q25" s="223"/>
      <c r="R25" s="223"/>
      <c r="S25" s="223"/>
      <c r="T25" s="224"/>
      <c r="U25" s="223"/>
      <c r="V25" s="213"/>
      <c r="W25" s="213"/>
      <c r="X25" s="213"/>
      <c r="Y25" s="213"/>
      <c r="Z25" s="213"/>
      <c r="AA25" s="213"/>
      <c r="AB25" s="213"/>
      <c r="AC25" s="213"/>
      <c r="AD25" s="213"/>
      <c r="AE25" s="213" t="s">
        <v>93</v>
      </c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6" t="str">
        <f>C25</f>
        <v>Bočnice – 2ks vytvářející bok mediového tunelu – celosvařenec.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14"/>
      <c r="B26" s="221"/>
      <c r="C26" s="270" t="s">
        <v>300</v>
      </c>
      <c r="D26" s="225"/>
      <c r="E26" s="230"/>
      <c r="F26" s="235"/>
      <c r="G26" s="236"/>
      <c r="H26" s="234"/>
      <c r="I26" s="234"/>
      <c r="J26" s="234"/>
      <c r="K26" s="234"/>
      <c r="L26" s="234"/>
      <c r="M26" s="234"/>
      <c r="N26" s="223"/>
      <c r="O26" s="223"/>
      <c r="P26" s="223"/>
      <c r="Q26" s="223"/>
      <c r="R26" s="223"/>
      <c r="S26" s="223"/>
      <c r="T26" s="224"/>
      <c r="U26" s="223"/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93</v>
      </c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6" t="str">
        <f>C26</f>
        <v>Otvory pro uchycení do podlahy min. 2ks na bočnici.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14"/>
      <c r="B27" s="221"/>
      <c r="C27" s="270" t="s">
        <v>101</v>
      </c>
      <c r="D27" s="225"/>
      <c r="E27" s="230"/>
      <c r="F27" s="235"/>
      <c r="G27" s="236"/>
      <c r="H27" s="234"/>
      <c r="I27" s="234"/>
      <c r="J27" s="234"/>
      <c r="K27" s="234"/>
      <c r="L27" s="234"/>
      <c r="M27" s="234"/>
      <c r="N27" s="223"/>
      <c r="O27" s="223"/>
      <c r="P27" s="223"/>
      <c r="Q27" s="223"/>
      <c r="R27" s="223"/>
      <c r="S27" s="223"/>
      <c r="T27" s="224"/>
      <c r="U27" s="223"/>
      <c r="V27" s="213"/>
      <c r="W27" s="213"/>
      <c r="X27" s="213"/>
      <c r="Y27" s="213"/>
      <c r="Z27" s="213"/>
      <c r="AA27" s="213"/>
      <c r="AB27" s="213"/>
      <c r="AC27" s="213"/>
      <c r="AD27" s="213"/>
      <c r="AE27" s="213" t="s">
        <v>93</v>
      </c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6" t="str">
        <f>C27</f>
        <v>Bočnice též obsahuje 2ks výškově stavitelné nožky s plastovou hlavou.</v>
      </c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14"/>
      <c r="B28" s="221"/>
      <c r="C28" s="270" t="s">
        <v>301</v>
      </c>
      <c r="D28" s="225"/>
      <c r="E28" s="230"/>
      <c r="F28" s="235"/>
      <c r="G28" s="236"/>
      <c r="H28" s="234"/>
      <c r="I28" s="234"/>
      <c r="J28" s="234"/>
      <c r="K28" s="234"/>
      <c r="L28" s="234"/>
      <c r="M28" s="234"/>
      <c r="N28" s="223"/>
      <c r="O28" s="223"/>
      <c r="P28" s="223"/>
      <c r="Q28" s="223"/>
      <c r="R28" s="223"/>
      <c r="S28" s="223"/>
      <c r="T28" s="224"/>
      <c r="U28" s="223"/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93</v>
      </c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6" t="str">
        <f>C28</f>
        <v>Příčnice – celkem 5 ks na stůl (3 v horní části pod pracovní desku a 2 v dolní části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14"/>
      <c r="B29" s="221"/>
      <c r="C29" s="270" t="s">
        <v>302</v>
      </c>
      <c r="D29" s="225"/>
      <c r="E29" s="230"/>
      <c r="F29" s="235"/>
      <c r="G29" s="236"/>
      <c r="H29" s="234"/>
      <c r="I29" s="234"/>
      <c r="J29" s="234"/>
      <c r="K29" s="234"/>
      <c r="L29" s="234"/>
      <c r="M29" s="234"/>
      <c r="N29" s="223"/>
      <c r="O29" s="223"/>
      <c r="P29" s="223"/>
      <c r="Q29" s="223"/>
      <c r="R29" s="223"/>
      <c r="S29" s="223"/>
      <c r="T29" s="224"/>
      <c r="U29" s="223"/>
      <c r="V29" s="213"/>
      <c r="W29" s="213"/>
      <c r="X29" s="213"/>
      <c r="Y29" s="213"/>
      <c r="Z29" s="213"/>
      <c r="AA29" s="213"/>
      <c r="AB29" s="213"/>
      <c r="AC29" s="213"/>
      <c r="AD29" s="213"/>
      <c r="AE29" s="213" t="s">
        <v>93</v>
      </c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6" t="str">
        <f>C29</f>
        <v>– příčnice musí tvořit mediový tunel o min. šířce 160mm). Příčnice s úchyty (min.3ks)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14"/>
      <c r="B30" s="221"/>
      <c r="C30" s="270" t="s">
        <v>102</v>
      </c>
      <c r="D30" s="225"/>
      <c r="E30" s="230"/>
      <c r="F30" s="235"/>
      <c r="G30" s="236"/>
      <c r="H30" s="234"/>
      <c r="I30" s="234"/>
      <c r="J30" s="234"/>
      <c r="K30" s="234"/>
      <c r="L30" s="234"/>
      <c r="M30" s="234"/>
      <c r="N30" s="223"/>
      <c r="O30" s="223"/>
      <c r="P30" s="223"/>
      <c r="Q30" s="223"/>
      <c r="R30" s="223"/>
      <c r="S30" s="223"/>
      <c r="T30" s="224"/>
      <c r="U30" s="223"/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93</v>
      </c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6" t="str">
        <f>C30</f>
        <v>na vložení do kovové kostry krycích desek LDT.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14"/>
      <c r="B31" s="221"/>
      <c r="C31" s="271" t="s">
        <v>95</v>
      </c>
      <c r="D31" s="226"/>
      <c r="E31" s="231"/>
      <c r="F31" s="237"/>
      <c r="G31" s="237"/>
      <c r="H31" s="234"/>
      <c r="I31" s="234"/>
      <c r="J31" s="234"/>
      <c r="K31" s="234"/>
      <c r="L31" s="234"/>
      <c r="M31" s="234"/>
      <c r="N31" s="223"/>
      <c r="O31" s="223"/>
      <c r="P31" s="223"/>
      <c r="Q31" s="223"/>
      <c r="R31" s="223"/>
      <c r="S31" s="223"/>
      <c r="T31" s="224"/>
      <c r="U31" s="223"/>
      <c r="V31" s="213"/>
      <c r="W31" s="213"/>
      <c r="X31" s="213"/>
      <c r="Y31" s="213"/>
      <c r="Z31" s="213"/>
      <c r="AA31" s="213"/>
      <c r="AB31" s="213"/>
      <c r="AC31" s="213"/>
      <c r="AD31" s="213"/>
      <c r="AE31" s="213" t="s">
        <v>93</v>
      </c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14"/>
      <c r="B32" s="221"/>
      <c r="C32" s="270" t="s">
        <v>303</v>
      </c>
      <c r="D32" s="225"/>
      <c r="E32" s="230"/>
      <c r="F32" s="235"/>
      <c r="G32" s="236"/>
      <c r="H32" s="234"/>
      <c r="I32" s="234"/>
      <c r="J32" s="234"/>
      <c r="K32" s="234"/>
      <c r="L32" s="234"/>
      <c r="M32" s="234"/>
      <c r="N32" s="223"/>
      <c r="O32" s="223"/>
      <c r="P32" s="223"/>
      <c r="Q32" s="223"/>
      <c r="R32" s="223"/>
      <c r="S32" s="223"/>
      <c r="T32" s="224"/>
      <c r="U32" s="223"/>
      <c r="V32" s="213"/>
      <c r="W32" s="213"/>
      <c r="X32" s="213"/>
      <c r="Y32" s="213"/>
      <c r="Z32" s="213"/>
      <c r="AA32" s="213"/>
      <c r="AB32" s="213"/>
      <c r="AC32" s="213"/>
      <c r="AD32" s="213"/>
      <c r="AE32" s="213" t="s">
        <v>93</v>
      </c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6" t="str">
        <f>C32</f>
        <v>Desky: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14"/>
      <c r="B33" s="221"/>
      <c r="C33" s="270" t="s">
        <v>304</v>
      </c>
      <c r="D33" s="225"/>
      <c r="E33" s="230"/>
      <c r="F33" s="235"/>
      <c r="G33" s="236"/>
      <c r="H33" s="234"/>
      <c r="I33" s="234"/>
      <c r="J33" s="234"/>
      <c r="K33" s="234"/>
      <c r="L33" s="234"/>
      <c r="M33" s="234"/>
      <c r="N33" s="223"/>
      <c r="O33" s="223"/>
      <c r="P33" s="223"/>
      <c r="Q33" s="223"/>
      <c r="R33" s="223"/>
      <c r="S33" s="223"/>
      <c r="T33" s="224"/>
      <c r="U33" s="223"/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93</v>
      </c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6" t="str">
        <f>C33</f>
        <v>Desky LDT vkládané do kovové kostry – 2 desky na bočnice,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14"/>
      <c r="B34" s="221"/>
      <c r="C34" s="270" t="s">
        <v>305</v>
      </c>
      <c r="D34" s="225"/>
      <c r="E34" s="230"/>
      <c r="F34" s="235"/>
      <c r="G34" s="236"/>
      <c r="H34" s="234"/>
      <c r="I34" s="234"/>
      <c r="J34" s="234"/>
      <c r="K34" s="234"/>
      <c r="L34" s="234"/>
      <c r="M34" s="234"/>
      <c r="N34" s="223"/>
      <c r="O34" s="223"/>
      <c r="P34" s="223"/>
      <c r="Q34" s="223"/>
      <c r="R34" s="223"/>
      <c r="S34" s="223"/>
      <c r="T34" s="224"/>
      <c r="U34" s="223"/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93</v>
      </c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6" t="str">
        <f>C34</f>
        <v>2 desky na krytování přední a zadní strany – desky jsou na celou výšku stolu,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14"/>
      <c r="B35" s="221"/>
      <c r="C35" s="270" t="s">
        <v>306</v>
      </c>
      <c r="D35" s="225"/>
      <c r="E35" s="230"/>
      <c r="F35" s="235"/>
      <c r="G35" s="236"/>
      <c r="H35" s="234"/>
      <c r="I35" s="234"/>
      <c r="J35" s="234"/>
      <c r="K35" s="234"/>
      <c r="L35" s="234"/>
      <c r="M35" s="234"/>
      <c r="N35" s="223"/>
      <c r="O35" s="223"/>
      <c r="P35" s="223"/>
      <c r="Q35" s="223"/>
      <c r="R35" s="223"/>
      <c r="S35" s="223"/>
      <c r="T35" s="224"/>
      <c r="U35" s="223"/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93</v>
      </c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6" t="str">
        <f>C35</f>
        <v>pracovní desky se uchycují skrz otvory v horních příčnicích a horní části bočnic.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14"/>
      <c r="B36" s="221"/>
      <c r="C36" s="270" t="s">
        <v>103</v>
      </c>
      <c r="D36" s="225"/>
      <c r="E36" s="230"/>
      <c r="F36" s="235"/>
      <c r="G36" s="236"/>
      <c r="H36" s="234"/>
      <c r="I36" s="234"/>
      <c r="J36" s="234"/>
      <c r="K36" s="234"/>
      <c r="L36" s="234"/>
      <c r="M36" s="234"/>
      <c r="N36" s="223"/>
      <c r="O36" s="223"/>
      <c r="P36" s="223"/>
      <c r="Q36" s="223"/>
      <c r="R36" s="223"/>
      <c r="S36" s="223"/>
      <c r="T36" s="224"/>
      <c r="U36" s="223"/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93</v>
      </c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6" t="str">
        <f>C36</f>
        <v>LDT 18mm + ABS 0,5mm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14"/>
      <c r="B37" s="221"/>
      <c r="C37" s="270" t="s">
        <v>104</v>
      </c>
      <c r="D37" s="225"/>
      <c r="E37" s="230"/>
      <c r="F37" s="235"/>
      <c r="G37" s="236"/>
      <c r="H37" s="234"/>
      <c r="I37" s="234"/>
      <c r="J37" s="234"/>
      <c r="K37" s="234"/>
      <c r="L37" s="234"/>
      <c r="M37" s="234"/>
      <c r="N37" s="223"/>
      <c r="O37" s="223"/>
      <c r="P37" s="223"/>
      <c r="Q37" s="223"/>
      <c r="R37" s="223"/>
      <c r="S37" s="223"/>
      <c r="T37" s="224"/>
      <c r="U37" s="223"/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93</v>
      </c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6" t="str">
        <f>C37</f>
        <v>Pracovní deska – LDT 18mm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14"/>
      <c r="B38" s="221"/>
      <c r="C38" s="271" t="s">
        <v>95</v>
      </c>
      <c r="D38" s="226"/>
      <c r="E38" s="231"/>
      <c r="F38" s="237"/>
      <c r="G38" s="237"/>
      <c r="H38" s="234"/>
      <c r="I38" s="234"/>
      <c r="J38" s="234"/>
      <c r="K38" s="234"/>
      <c r="L38" s="234"/>
      <c r="M38" s="234"/>
      <c r="N38" s="223"/>
      <c r="O38" s="223"/>
      <c r="P38" s="223"/>
      <c r="Q38" s="223"/>
      <c r="R38" s="223"/>
      <c r="S38" s="223"/>
      <c r="T38" s="224"/>
      <c r="U38" s="223"/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93</v>
      </c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14"/>
      <c r="B39" s="221"/>
      <c r="C39" s="270" t="s">
        <v>105</v>
      </c>
      <c r="D39" s="225"/>
      <c r="E39" s="230"/>
      <c r="F39" s="235"/>
      <c r="G39" s="236"/>
      <c r="H39" s="234"/>
      <c r="I39" s="234"/>
      <c r="J39" s="234"/>
      <c r="K39" s="234"/>
      <c r="L39" s="234"/>
      <c r="M39" s="234"/>
      <c r="N39" s="223"/>
      <c r="O39" s="223"/>
      <c r="P39" s="223"/>
      <c r="Q39" s="223"/>
      <c r="R39" s="223"/>
      <c r="S39" s="223"/>
      <c r="T39" s="224"/>
      <c r="U39" s="223"/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93</v>
      </c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6" t="str">
        <f>C39</f>
        <v>OBSAH STOLU - TECHNICKÁ VÝBAVA:</v>
      </c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14"/>
      <c r="B40" s="221"/>
      <c r="C40" s="270" t="s">
        <v>106</v>
      </c>
      <c r="D40" s="225"/>
      <c r="E40" s="230"/>
      <c r="F40" s="235"/>
      <c r="G40" s="236"/>
      <c r="H40" s="234"/>
      <c r="I40" s="234"/>
      <c r="J40" s="234"/>
      <c r="K40" s="234"/>
      <c r="L40" s="234"/>
      <c r="M40" s="234"/>
      <c r="N40" s="223"/>
      <c r="O40" s="223"/>
      <c r="P40" s="223"/>
      <c r="Q40" s="223"/>
      <c r="R40" s="223"/>
      <c r="S40" s="223"/>
      <c r="T40" s="224"/>
      <c r="U40" s="223"/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93</v>
      </c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6" t="str">
        <f>C40</f>
        <v>1ks VIZUALIZÉR</v>
      </c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14"/>
      <c r="B41" s="221"/>
      <c r="C41" s="271" t="s">
        <v>95</v>
      </c>
      <c r="D41" s="226"/>
      <c r="E41" s="231"/>
      <c r="F41" s="237"/>
      <c r="G41" s="237"/>
      <c r="H41" s="234"/>
      <c r="I41" s="234"/>
      <c r="J41" s="234"/>
      <c r="K41" s="234"/>
      <c r="L41" s="234"/>
      <c r="M41" s="234"/>
      <c r="N41" s="223"/>
      <c r="O41" s="223"/>
      <c r="P41" s="223"/>
      <c r="Q41" s="223"/>
      <c r="R41" s="223"/>
      <c r="S41" s="223"/>
      <c r="T41" s="224"/>
      <c r="U41" s="223"/>
      <c r="V41" s="213"/>
      <c r="W41" s="213"/>
      <c r="X41" s="213"/>
      <c r="Y41" s="213"/>
      <c r="Z41" s="213"/>
      <c r="AA41" s="213"/>
      <c r="AB41" s="213"/>
      <c r="AC41" s="213"/>
      <c r="AD41" s="213"/>
      <c r="AE41" s="213" t="s">
        <v>93</v>
      </c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14"/>
      <c r="B42" s="221"/>
      <c r="C42" s="270" t="s">
        <v>307</v>
      </c>
      <c r="D42" s="225"/>
      <c r="E42" s="230"/>
      <c r="F42" s="235"/>
      <c r="G42" s="236"/>
      <c r="H42" s="234"/>
      <c r="I42" s="234"/>
      <c r="J42" s="234"/>
      <c r="K42" s="234"/>
      <c r="L42" s="234"/>
      <c r="M42" s="234"/>
      <c r="N42" s="223"/>
      <c r="O42" s="223"/>
      <c r="P42" s="223"/>
      <c r="Q42" s="223"/>
      <c r="R42" s="223"/>
      <c r="S42" s="223"/>
      <c r="T42" s="224"/>
      <c r="U42" s="223"/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93</v>
      </c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6" t="str">
        <f>C42</f>
        <v>1ks ELEKTRICKÝ OTOČNÝ PANEL SE ZABUDOVANÝM ZDROJEM NN</v>
      </c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14"/>
      <c r="B43" s="221"/>
      <c r="C43" s="270" t="s">
        <v>107</v>
      </c>
      <c r="D43" s="225"/>
      <c r="E43" s="230"/>
      <c r="F43" s="235"/>
      <c r="G43" s="236"/>
      <c r="H43" s="234"/>
      <c r="I43" s="234"/>
      <c r="J43" s="234"/>
      <c r="K43" s="234"/>
      <c r="L43" s="234"/>
      <c r="M43" s="234"/>
      <c r="N43" s="223"/>
      <c r="O43" s="223"/>
      <c r="P43" s="223"/>
      <c r="Q43" s="223"/>
      <c r="R43" s="223"/>
      <c r="S43" s="223"/>
      <c r="T43" s="224"/>
      <c r="U43" s="223"/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93</v>
      </c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6" t="str">
        <f>C43</f>
        <v>a DÁLKOVÝM KABELOVÝM OVLÁDÁNÍM z rozvaděče učitele:</v>
      </c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14"/>
      <c r="B44" s="221"/>
      <c r="C44" s="270" t="s">
        <v>308</v>
      </c>
      <c r="D44" s="225"/>
      <c r="E44" s="230"/>
      <c r="F44" s="235"/>
      <c r="G44" s="236"/>
      <c r="H44" s="234"/>
      <c r="I44" s="234"/>
      <c r="J44" s="234"/>
      <c r="K44" s="234"/>
      <c r="L44" s="234"/>
      <c r="M44" s="234"/>
      <c r="N44" s="223"/>
      <c r="O44" s="223"/>
      <c r="P44" s="223"/>
      <c r="Q44" s="223"/>
      <c r="R44" s="223"/>
      <c r="S44" s="223"/>
      <c r="T44" s="224"/>
      <c r="U44" s="223"/>
      <c r="V44" s="213"/>
      <c r="W44" s="213"/>
      <c r="X44" s="213"/>
      <c r="Y44" s="213"/>
      <c r="Z44" s="213"/>
      <c r="AA44" s="213"/>
      <c r="AB44" s="213"/>
      <c r="AC44" s="213"/>
      <c r="AD44" s="213"/>
      <c r="AE44" s="213" t="s">
        <v>93</v>
      </c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6" t="str">
        <f>C44</f>
        <v>*Dálkové centrální ovládání umožňuje otáčení každým panelem (plynulé otevírání a zavírání),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14"/>
      <c r="B45" s="221"/>
      <c r="C45" s="270" t="s">
        <v>108</v>
      </c>
      <c r="D45" s="225"/>
      <c r="E45" s="230"/>
      <c r="F45" s="235"/>
      <c r="G45" s="236"/>
      <c r="H45" s="234"/>
      <c r="I45" s="234"/>
      <c r="J45" s="234"/>
      <c r="K45" s="234"/>
      <c r="L45" s="234"/>
      <c r="M45" s="234"/>
      <c r="N45" s="223"/>
      <c r="O45" s="223"/>
      <c r="P45" s="223"/>
      <c r="Q45" s="223"/>
      <c r="R45" s="223"/>
      <c r="S45" s="223"/>
      <c r="T45" s="224"/>
      <c r="U45" s="223"/>
      <c r="V45" s="213"/>
      <c r="W45" s="213"/>
      <c r="X45" s="213"/>
      <c r="Y45" s="213"/>
      <c r="Z45" s="213"/>
      <c r="AA45" s="213"/>
      <c r="AB45" s="213"/>
      <c r="AC45" s="213"/>
      <c r="AD45" s="213"/>
      <c r="AE45" s="213" t="s">
        <v>93</v>
      </c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6" t="str">
        <f>C45</f>
        <v>napěťové řídicí signály jsou poskytovány z rozvaděče učitele.</v>
      </c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14"/>
      <c r="B46" s="221"/>
      <c r="C46" s="270" t="s">
        <v>309</v>
      </c>
      <c r="D46" s="225"/>
      <c r="E46" s="230"/>
      <c r="F46" s="235"/>
      <c r="G46" s="236"/>
      <c r="H46" s="234"/>
      <c r="I46" s="234"/>
      <c r="J46" s="234"/>
      <c r="K46" s="234"/>
      <c r="L46" s="234"/>
      <c r="M46" s="234"/>
      <c r="N46" s="223"/>
      <c r="O46" s="223"/>
      <c r="P46" s="223"/>
      <c r="Q46" s="223"/>
      <c r="R46" s="223"/>
      <c r="S46" s="223"/>
      <c r="T46" s="224"/>
      <c r="U46" s="223"/>
      <c r="V46" s="213"/>
      <c r="W46" s="213"/>
      <c r="X46" s="213"/>
      <c r="Y46" s="213"/>
      <c r="Z46" s="213"/>
      <c r="AA46" s="213"/>
      <c r="AB46" s="213"/>
      <c r="AC46" s="213"/>
      <c r="AD46" s="213"/>
      <c r="AE46" s="213" t="s">
        <v>93</v>
      </c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6" t="str">
        <f>C46</f>
        <v>*Panel neumožňuje uzavření při zapojení kabeláže (panel dokáže rozlišit překážku při otevírání i zavírání.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14"/>
      <c r="B47" s="221"/>
      <c r="C47" s="270" t="s">
        <v>310</v>
      </c>
      <c r="D47" s="225"/>
      <c r="E47" s="230"/>
      <c r="F47" s="235"/>
      <c r="G47" s="236"/>
      <c r="H47" s="234"/>
      <c r="I47" s="234"/>
      <c r="J47" s="234"/>
      <c r="K47" s="234"/>
      <c r="L47" s="234"/>
      <c r="M47" s="234"/>
      <c r="N47" s="223"/>
      <c r="O47" s="223"/>
      <c r="P47" s="223"/>
      <c r="Q47" s="223"/>
      <c r="R47" s="223"/>
      <c r="S47" s="223"/>
      <c r="T47" s="224"/>
      <c r="U47" s="223"/>
      <c r="V47" s="213"/>
      <c r="W47" s="213"/>
      <c r="X47" s="213"/>
      <c r="Y47" s="213"/>
      <c r="Z47" s="213"/>
      <c r="AA47" s="213"/>
      <c r="AB47" s="213"/>
      <c r="AC47" s="213"/>
      <c r="AD47" s="213"/>
      <c r="AE47" s="213" t="s">
        <v>93</v>
      </c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6" t="str">
        <f>C47</f>
        <v>Je-li síla na překážku větší než nastavená mez, panel změní směr otáčení.</v>
      </c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14"/>
      <c r="B48" s="221"/>
      <c r="C48" s="270" t="s">
        <v>109</v>
      </c>
      <c r="D48" s="225"/>
      <c r="E48" s="230"/>
      <c r="F48" s="235"/>
      <c r="G48" s="236"/>
      <c r="H48" s="234"/>
      <c r="I48" s="234"/>
      <c r="J48" s="234"/>
      <c r="K48" s="234"/>
      <c r="L48" s="234"/>
      <c r="M48" s="234"/>
      <c r="N48" s="223"/>
      <c r="O48" s="223"/>
      <c r="P48" s="223"/>
      <c r="Q48" s="223"/>
      <c r="R48" s="223"/>
      <c r="S48" s="223"/>
      <c r="T48" s="224"/>
      <c r="U48" s="223"/>
      <c r="V48" s="213"/>
      <c r="W48" s="213"/>
      <c r="X48" s="213"/>
      <c r="Y48" s="213"/>
      <c r="Z48" s="213"/>
      <c r="AA48" s="213"/>
      <c r="AB48" s="213"/>
      <c r="AC48" s="213"/>
      <c r="AD48" s="213"/>
      <c r="AE48" s="213" t="s">
        <v>93</v>
      </c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6" t="str">
        <f>C48</f>
        <v>Optická závora NE - NENÍ DOSTATEČNOU OCHRANOU pro tento druh panelu a jeho použití)</v>
      </c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14"/>
      <c r="B49" s="221"/>
      <c r="C49" s="270" t="s">
        <v>110</v>
      </c>
      <c r="D49" s="225"/>
      <c r="E49" s="230"/>
      <c r="F49" s="235"/>
      <c r="G49" s="236"/>
      <c r="H49" s="234"/>
      <c r="I49" s="234"/>
      <c r="J49" s="234"/>
      <c r="K49" s="234"/>
      <c r="L49" s="234"/>
      <c r="M49" s="234"/>
      <c r="N49" s="223"/>
      <c r="O49" s="223"/>
      <c r="P49" s="223"/>
      <c r="Q49" s="223"/>
      <c r="R49" s="223"/>
      <c r="S49" s="223"/>
      <c r="T49" s="224"/>
      <c r="U49" s="223"/>
      <c r="V49" s="213"/>
      <c r="W49" s="213"/>
      <c r="X49" s="213"/>
      <c r="Y49" s="213"/>
      <c r="Z49" s="213"/>
      <c r="AA49" s="213"/>
      <c r="AB49" s="213"/>
      <c r="AC49" s="213"/>
      <c r="AD49" s="213"/>
      <c r="AE49" s="213" t="s">
        <v>93</v>
      </c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6" t="str">
        <f>C49</f>
        <v>* Při překročení povoleného proudu změní směr otáčení a tím uvolní překážku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14"/>
      <c r="B50" s="221"/>
      <c r="C50" s="271" t="s">
        <v>95</v>
      </c>
      <c r="D50" s="226"/>
      <c r="E50" s="231"/>
      <c r="F50" s="237"/>
      <c r="G50" s="237"/>
      <c r="H50" s="234"/>
      <c r="I50" s="234"/>
      <c r="J50" s="234"/>
      <c r="K50" s="234"/>
      <c r="L50" s="234"/>
      <c r="M50" s="234"/>
      <c r="N50" s="223"/>
      <c r="O50" s="223"/>
      <c r="P50" s="223"/>
      <c r="Q50" s="223"/>
      <c r="R50" s="223"/>
      <c r="S50" s="223"/>
      <c r="T50" s="224"/>
      <c r="U50" s="223"/>
      <c r="V50" s="213"/>
      <c r="W50" s="213"/>
      <c r="X50" s="213"/>
      <c r="Y50" s="213"/>
      <c r="Z50" s="213"/>
      <c r="AA50" s="213"/>
      <c r="AB50" s="213"/>
      <c r="AC50" s="213"/>
      <c r="AD50" s="213"/>
      <c r="AE50" s="213" t="s">
        <v>93</v>
      </c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14"/>
      <c r="B51" s="221"/>
      <c r="C51" s="270" t="s">
        <v>111</v>
      </c>
      <c r="D51" s="225"/>
      <c r="E51" s="230"/>
      <c r="F51" s="235"/>
      <c r="G51" s="236"/>
      <c r="H51" s="234"/>
      <c r="I51" s="234"/>
      <c r="J51" s="234"/>
      <c r="K51" s="234"/>
      <c r="L51" s="234"/>
      <c r="M51" s="234"/>
      <c r="N51" s="223"/>
      <c r="O51" s="223"/>
      <c r="P51" s="223"/>
      <c r="Q51" s="223"/>
      <c r="R51" s="223"/>
      <c r="S51" s="223"/>
      <c r="T51" s="224"/>
      <c r="U51" s="223"/>
      <c r="V51" s="213"/>
      <c r="W51" s="213"/>
      <c r="X51" s="213"/>
      <c r="Y51" s="213"/>
      <c r="Z51" s="213"/>
      <c r="AA51" s="213"/>
      <c r="AB51" s="213"/>
      <c r="AC51" s="213"/>
      <c r="AD51" s="213"/>
      <c r="AE51" s="213" t="s">
        <v>93</v>
      </c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6" t="str">
        <f>C51</f>
        <v>EOP bude obsahovat:</v>
      </c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14"/>
      <c r="B52" s="221"/>
      <c r="C52" s="270" t="s">
        <v>112</v>
      </c>
      <c r="D52" s="225"/>
      <c r="E52" s="230"/>
      <c r="F52" s="235"/>
      <c r="G52" s="236"/>
      <c r="H52" s="234"/>
      <c r="I52" s="234"/>
      <c r="J52" s="234"/>
      <c r="K52" s="234"/>
      <c r="L52" s="234"/>
      <c r="M52" s="234"/>
      <c r="N52" s="223"/>
      <c r="O52" s="223"/>
      <c r="P52" s="223"/>
      <c r="Q52" s="223"/>
      <c r="R52" s="223"/>
      <c r="S52" s="223"/>
      <c r="T52" s="224"/>
      <c r="U52" s="223"/>
      <c r="V52" s="213"/>
      <c r="W52" s="213"/>
      <c r="X52" s="213"/>
      <c r="Y52" s="213"/>
      <c r="Z52" s="213"/>
      <c r="AA52" s="213"/>
      <c r="AB52" s="213"/>
      <c r="AC52" s="213"/>
      <c r="AD52" s="213"/>
      <c r="AE52" s="213" t="s">
        <v>93</v>
      </c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6" t="str">
        <f>C52</f>
        <v>o 1x zásuvku USB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14"/>
      <c r="B53" s="221"/>
      <c r="C53" s="270" t="s">
        <v>113</v>
      </c>
      <c r="D53" s="225"/>
      <c r="E53" s="230"/>
      <c r="F53" s="235"/>
      <c r="G53" s="236"/>
      <c r="H53" s="234"/>
      <c r="I53" s="234"/>
      <c r="J53" s="234"/>
      <c r="K53" s="234"/>
      <c r="L53" s="234"/>
      <c r="M53" s="234"/>
      <c r="N53" s="223"/>
      <c r="O53" s="223"/>
      <c r="P53" s="223"/>
      <c r="Q53" s="223"/>
      <c r="R53" s="223"/>
      <c r="S53" s="223"/>
      <c r="T53" s="224"/>
      <c r="U53" s="223"/>
      <c r="V53" s="213"/>
      <c r="W53" s="213"/>
      <c r="X53" s="213"/>
      <c r="Y53" s="213"/>
      <c r="Z53" s="213"/>
      <c r="AA53" s="213"/>
      <c r="AB53" s="213"/>
      <c r="AC53" s="213"/>
      <c r="AD53" s="213"/>
      <c r="AE53" s="213" t="s">
        <v>93</v>
      </c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6" t="str">
        <f>C53</f>
        <v>o 1x zásuvku LAN RJ45</v>
      </c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14"/>
      <c r="B54" s="221"/>
      <c r="C54" s="270" t="s">
        <v>114</v>
      </c>
      <c r="D54" s="225"/>
      <c r="E54" s="230"/>
      <c r="F54" s="235"/>
      <c r="G54" s="236"/>
      <c r="H54" s="234"/>
      <c r="I54" s="234"/>
      <c r="J54" s="234"/>
      <c r="K54" s="234"/>
      <c r="L54" s="234"/>
      <c r="M54" s="234"/>
      <c r="N54" s="223"/>
      <c r="O54" s="223"/>
      <c r="P54" s="223"/>
      <c r="Q54" s="223"/>
      <c r="R54" s="223"/>
      <c r="S54" s="223"/>
      <c r="T54" s="224"/>
      <c r="U54" s="223"/>
      <c r="V54" s="213"/>
      <c r="W54" s="213"/>
      <c r="X54" s="213"/>
      <c r="Y54" s="213"/>
      <c r="Z54" s="213"/>
      <c r="AA54" s="213"/>
      <c r="AB54" s="213"/>
      <c r="AC54" s="213"/>
      <c r="AD54" s="213"/>
      <c r="AE54" s="213" t="s">
        <v>93</v>
      </c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6" t="str">
        <f>C54</f>
        <v>o 2x zásuvka 230 V</v>
      </c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14"/>
      <c r="B55" s="221"/>
      <c r="C55" s="271" t="s">
        <v>95</v>
      </c>
      <c r="D55" s="226"/>
      <c r="E55" s="231"/>
      <c r="F55" s="237"/>
      <c r="G55" s="237"/>
      <c r="H55" s="234"/>
      <c r="I55" s="234"/>
      <c r="J55" s="234"/>
      <c r="K55" s="234"/>
      <c r="L55" s="234"/>
      <c r="M55" s="234"/>
      <c r="N55" s="223"/>
      <c r="O55" s="223"/>
      <c r="P55" s="223"/>
      <c r="Q55" s="223"/>
      <c r="R55" s="223"/>
      <c r="S55" s="223"/>
      <c r="T55" s="224"/>
      <c r="U55" s="223"/>
      <c r="V55" s="213"/>
      <c r="W55" s="213"/>
      <c r="X55" s="213"/>
      <c r="Y55" s="213"/>
      <c r="Z55" s="213"/>
      <c r="AA55" s="213"/>
      <c r="AB55" s="213"/>
      <c r="AC55" s="213"/>
      <c r="AD55" s="213"/>
      <c r="AE55" s="213" t="s">
        <v>93</v>
      </c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14"/>
      <c r="B56" s="221"/>
      <c r="C56" s="270" t="s">
        <v>115</v>
      </c>
      <c r="D56" s="225"/>
      <c r="E56" s="230"/>
      <c r="F56" s="235"/>
      <c r="G56" s="236"/>
      <c r="H56" s="234"/>
      <c r="I56" s="234"/>
      <c r="J56" s="234"/>
      <c r="K56" s="234"/>
      <c r="L56" s="234"/>
      <c r="M56" s="234"/>
      <c r="N56" s="223"/>
      <c r="O56" s="223"/>
      <c r="P56" s="223"/>
      <c r="Q56" s="223"/>
      <c r="R56" s="223"/>
      <c r="S56" s="223"/>
      <c r="T56" s="224"/>
      <c r="U56" s="223"/>
      <c r="V56" s="213"/>
      <c r="W56" s="213"/>
      <c r="X56" s="213"/>
      <c r="Y56" s="213"/>
      <c r="Z56" s="213"/>
      <c r="AA56" s="213"/>
      <c r="AB56" s="213"/>
      <c r="AC56" s="213"/>
      <c r="AD56" s="213"/>
      <c r="AE56" s="213" t="s">
        <v>93</v>
      </c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6" t="str">
        <f>C56</f>
        <v>Parametry EOP: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14"/>
      <c r="B57" s="221"/>
      <c r="C57" s="270" t="s">
        <v>116</v>
      </c>
      <c r="D57" s="225"/>
      <c r="E57" s="230"/>
      <c r="F57" s="235"/>
      <c r="G57" s="236"/>
      <c r="H57" s="234"/>
      <c r="I57" s="234"/>
      <c r="J57" s="234"/>
      <c r="K57" s="234"/>
      <c r="L57" s="234"/>
      <c r="M57" s="234"/>
      <c r="N57" s="223"/>
      <c r="O57" s="223"/>
      <c r="P57" s="223"/>
      <c r="Q57" s="223"/>
      <c r="R57" s="223"/>
      <c r="S57" s="223"/>
      <c r="T57" s="224"/>
      <c r="U57" s="223"/>
      <c r="V57" s="213"/>
      <c r="W57" s="213"/>
      <c r="X57" s="213"/>
      <c r="Y57" s="213"/>
      <c r="Z57" s="213"/>
      <c r="AA57" s="213"/>
      <c r="AB57" s="213"/>
      <c r="AC57" s="213"/>
      <c r="AD57" s="213"/>
      <c r="AE57" s="213" t="s">
        <v>93</v>
      </c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6" t="str">
        <f>C57</f>
        <v>"Proudová soustava: 1 NPE, 50Hz AC,230V, TN-S"</v>
      </c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14"/>
      <c r="B58" s="221"/>
      <c r="C58" s="270" t="s">
        <v>117</v>
      </c>
      <c r="D58" s="225"/>
      <c r="E58" s="230"/>
      <c r="F58" s="235"/>
      <c r="G58" s="236"/>
      <c r="H58" s="234"/>
      <c r="I58" s="234"/>
      <c r="J58" s="234"/>
      <c r="K58" s="234"/>
      <c r="L58" s="234"/>
      <c r="M58" s="234"/>
      <c r="N58" s="223"/>
      <c r="O58" s="223"/>
      <c r="P58" s="223"/>
      <c r="Q58" s="223"/>
      <c r="R58" s="223"/>
      <c r="S58" s="223"/>
      <c r="T58" s="224"/>
      <c r="U58" s="223"/>
      <c r="V58" s="213"/>
      <c r="W58" s="213"/>
      <c r="X58" s="213"/>
      <c r="Y58" s="213"/>
      <c r="Z58" s="213"/>
      <c r="AA58" s="213"/>
      <c r="AB58" s="213"/>
      <c r="AC58" s="213"/>
      <c r="AD58" s="213"/>
      <c r="AE58" s="213" t="s">
        <v>93</v>
      </c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6" t="str">
        <f>C58</f>
        <v>Krytí: IP 30</v>
      </c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14"/>
      <c r="B59" s="221"/>
      <c r="C59" s="270" t="s">
        <v>118</v>
      </c>
      <c r="D59" s="225"/>
      <c r="E59" s="230"/>
      <c r="F59" s="235"/>
      <c r="G59" s="236"/>
      <c r="H59" s="234"/>
      <c r="I59" s="234"/>
      <c r="J59" s="234"/>
      <c r="K59" s="234"/>
      <c r="L59" s="234"/>
      <c r="M59" s="234"/>
      <c r="N59" s="223"/>
      <c r="O59" s="223"/>
      <c r="P59" s="223"/>
      <c r="Q59" s="223"/>
      <c r="R59" s="223"/>
      <c r="S59" s="223"/>
      <c r="T59" s="224"/>
      <c r="U59" s="223"/>
      <c r="V59" s="213"/>
      <c r="W59" s="213"/>
      <c r="X59" s="213"/>
      <c r="Y59" s="213"/>
      <c r="Z59" s="213"/>
      <c r="AA59" s="213"/>
      <c r="AB59" s="213"/>
      <c r="AC59" s="213"/>
      <c r="AD59" s="213"/>
      <c r="AE59" s="213" t="s">
        <v>93</v>
      </c>
      <c r="AF59" s="213"/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6" t="str">
        <f>C59</f>
        <v>Pracovní rozsah teplot: 0 - 35°C</v>
      </c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14"/>
      <c r="B60" s="221"/>
      <c r="C60" s="270" t="s">
        <v>119</v>
      </c>
      <c r="D60" s="225"/>
      <c r="E60" s="230"/>
      <c r="F60" s="235"/>
      <c r="G60" s="236"/>
      <c r="H60" s="234"/>
      <c r="I60" s="234"/>
      <c r="J60" s="234"/>
      <c r="K60" s="234"/>
      <c r="L60" s="234"/>
      <c r="M60" s="234"/>
      <c r="N60" s="223"/>
      <c r="O60" s="223"/>
      <c r="P60" s="223"/>
      <c r="Q60" s="223"/>
      <c r="R60" s="223"/>
      <c r="S60" s="223"/>
      <c r="T60" s="224"/>
      <c r="U60" s="223"/>
      <c r="V60" s="213"/>
      <c r="W60" s="213"/>
      <c r="X60" s="213"/>
      <c r="Y60" s="213"/>
      <c r="Z60" s="213"/>
      <c r="AA60" s="213"/>
      <c r="AB60" s="213"/>
      <c r="AC60" s="213"/>
      <c r="AD60" s="213"/>
      <c r="AE60" s="213" t="s">
        <v>93</v>
      </c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6" t="str">
        <f>C60</f>
        <v>InA: 6A, (obvod zásuvky NN) + 2A, (obvod zdroje 0-24V AC)</v>
      </c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14"/>
      <c r="B61" s="221"/>
      <c r="C61" s="270" t="s">
        <v>120</v>
      </c>
      <c r="D61" s="225"/>
      <c r="E61" s="230"/>
      <c r="F61" s="235"/>
      <c r="G61" s="236"/>
      <c r="H61" s="234"/>
      <c r="I61" s="234"/>
      <c r="J61" s="234"/>
      <c r="K61" s="234"/>
      <c r="L61" s="234"/>
      <c r="M61" s="234"/>
      <c r="N61" s="223"/>
      <c r="O61" s="223"/>
      <c r="P61" s="223"/>
      <c r="Q61" s="223"/>
      <c r="R61" s="223"/>
      <c r="S61" s="223"/>
      <c r="T61" s="224"/>
      <c r="U61" s="223"/>
      <c r="V61" s="213"/>
      <c r="W61" s="213"/>
      <c r="X61" s="213"/>
      <c r="Y61" s="213"/>
      <c r="Z61" s="213"/>
      <c r="AA61" s="213"/>
      <c r="AB61" s="213"/>
      <c r="AC61" s="213"/>
      <c r="AD61" s="213"/>
      <c r="AE61" s="213" t="s">
        <v>93</v>
      </c>
      <c r="AF61" s="213"/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6" t="str">
        <f>C61</f>
        <v>USB -  2,5W / 5V, 0,5A, (podle použitého adaptéru)</v>
      </c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14"/>
      <c r="B62" s="221"/>
      <c r="C62" s="270" t="s">
        <v>121</v>
      </c>
      <c r="D62" s="225"/>
      <c r="E62" s="230"/>
      <c r="F62" s="235"/>
      <c r="G62" s="236"/>
      <c r="H62" s="234"/>
      <c r="I62" s="234"/>
      <c r="J62" s="234"/>
      <c r="K62" s="234"/>
      <c r="L62" s="234"/>
      <c r="M62" s="234"/>
      <c r="N62" s="223"/>
      <c r="O62" s="223"/>
      <c r="P62" s="223"/>
      <c r="Q62" s="223"/>
      <c r="R62" s="223"/>
      <c r="S62" s="223"/>
      <c r="T62" s="224"/>
      <c r="U62" s="223"/>
      <c r="V62" s="213"/>
      <c r="W62" s="213"/>
      <c r="X62" s="213"/>
      <c r="Y62" s="213"/>
      <c r="Z62" s="213"/>
      <c r="AA62" s="213"/>
      <c r="AB62" s="213"/>
      <c r="AC62" s="213"/>
      <c r="AD62" s="213"/>
      <c r="AE62" s="213" t="s">
        <v>93</v>
      </c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6" t="str">
        <f>C62</f>
        <v>USB napojen na USB hub s adaptérem s 1 vývodem</v>
      </c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14"/>
      <c r="B63" s="221"/>
      <c r="C63" s="270" t="s">
        <v>122</v>
      </c>
      <c r="D63" s="225"/>
      <c r="E63" s="230"/>
      <c r="F63" s="235"/>
      <c r="G63" s="236"/>
      <c r="H63" s="234"/>
      <c r="I63" s="234"/>
      <c r="J63" s="234"/>
      <c r="K63" s="234"/>
      <c r="L63" s="234"/>
      <c r="M63" s="234"/>
      <c r="N63" s="223"/>
      <c r="O63" s="223"/>
      <c r="P63" s="223"/>
      <c r="Q63" s="223"/>
      <c r="R63" s="223"/>
      <c r="S63" s="223"/>
      <c r="T63" s="224"/>
      <c r="U63" s="223"/>
      <c r="V63" s="213"/>
      <c r="W63" s="213"/>
      <c r="X63" s="213"/>
      <c r="Y63" s="213"/>
      <c r="Z63" s="213"/>
      <c r="AA63" s="213"/>
      <c r="AB63" s="213"/>
      <c r="AC63" s="213"/>
      <c r="AD63" s="213"/>
      <c r="AE63" s="213" t="s">
        <v>93</v>
      </c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6" t="str">
        <f>C63</f>
        <v>Osazen SPOJ S DÁLKOVÝM OVLÁDÁNÍM.</v>
      </c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14"/>
      <c r="B64" s="221"/>
      <c r="C64" s="271" t="s">
        <v>95</v>
      </c>
      <c r="D64" s="226"/>
      <c r="E64" s="231"/>
      <c r="F64" s="237"/>
      <c r="G64" s="237"/>
      <c r="H64" s="234"/>
      <c r="I64" s="234"/>
      <c r="J64" s="234"/>
      <c r="K64" s="234"/>
      <c r="L64" s="234"/>
      <c r="M64" s="234"/>
      <c r="N64" s="223"/>
      <c r="O64" s="223"/>
      <c r="P64" s="223"/>
      <c r="Q64" s="223"/>
      <c r="R64" s="223"/>
      <c r="S64" s="223"/>
      <c r="T64" s="224"/>
      <c r="U64" s="223"/>
      <c r="V64" s="213"/>
      <c r="W64" s="213"/>
      <c r="X64" s="213"/>
      <c r="Y64" s="213"/>
      <c r="Z64" s="213"/>
      <c r="AA64" s="213"/>
      <c r="AB64" s="213"/>
      <c r="AC64" s="213"/>
      <c r="AD64" s="213"/>
      <c r="AE64" s="213" t="s">
        <v>93</v>
      </c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14"/>
      <c r="B65" s="221"/>
      <c r="C65" s="270" t="s">
        <v>123</v>
      </c>
      <c r="D65" s="225"/>
      <c r="E65" s="230"/>
      <c r="F65" s="235"/>
      <c r="G65" s="236"/>
      <c r="H65" s="234"/>
      <c r="I65" s="234"/>
      <c r="J65" s="234"/>
      <c r="K65" s="234"/>
      <c r="L65" s="234"/>
      <c r="M65" s="234"/>
      <c r="N65" s="223"/>
      <c r="O65" s="223"/>
      <c r="P65" s="223"/>
      <c r="Q65" s="223"/>
      <c r="R65" s="223"/>
      <c r="S65" s="223"/>
      <c r="T65" s="224"/>
      <c r="U65" s="223"/>
      <c r="V65" s="213"/>
      <c r="W65" s="213"/>
      <c r="X65" s="213"/>
      <c r="Y65" s="213"/>
      <c r="Z65" s="213"/>
      <c r="AA65" s="213"/>
      <c r="AB65" s="213"/>
      <c r="AC65" s="213"/>
      <c r="AD65" s="213"/>
      <c r="AE65" s="213" t="s">
        <v>93</v>
      </c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6" t="str">
        <f>C65</f>
        <v>OBSAH STOLU:</v>
      </c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14"/>
      <c r="B66" s="221"/>
      <c r="C66" s="270" t="s">
        <v>124</v>
      </c>
      <c r="D66" s="225"/>
      <c r="E66" s="230"/>
      <c r="F66" s="235"/>
      <c r="G66" s="236"/>
      <c r="H66" s="234"/>
      <c r="I66" s="234"/>
      <c r="J66" s="234"/>
      <c r="K66" s="234"/>
      <c r="L66" s="234"/>
      <c r="M66" s="234"/>
      <c r="N66" s="223"/>
      <c r="O66" s="223"/>
      <c r="P66" s="223"/>
      <c r="Q66" s="223"/>
      <c r="R66" s="223"/>
      <c r="S66" s="223"/>
      <c r="T66" s="224"/>
      <c r="U66" s="223"/>
      <c r="V66" s="213"/>
      <c r="W66" s="213"/>
      <c r="X66" s="213"/>
      <c r="Y66" s="213"/>
      <c r="Z66" s="213"/>
      <c r="AA66" s="213"/>
      <c r="AB66" s="213"/>
      <c r="AC66" s="213"/>
      <c r="AD66" s="213"/>
      <c r="AE66" s="213" t="s">
        <v>93</v>
      </c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6" t="str">
        <f>C66</f>
        <v>* box na PC z LDT 18mm</v>
      </c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14"/>
      <c r="B67" s="221"/>
      <c r="C67" s="270" t="s">
        <v>125</v>
      </c>
      <c r="D67" s="225"/>
      <c r="E67" s="230"/>
      <c r="F67" s="235"/>
      <c r="G67" s="236"/>
      <c r="H67" s="234"/>
      <c r="I67" s="234"/>
      <c r="J67" s="234"/>
      <c r="K67" s="234"/>
      <c r="L67" s="234"/>
      <c r="M67" s="234"/>
      <c r="N67" s="223"/>
      <c r="O67" s="223"/>
      <c r="P67" s="223"/>
      <c r="Q67" s="223"/>
      <c r="R67" s="223"/>
      <c r="S67" s="223"/>
      <c r="T67" s="224"/>
      <c r="U67" s="223"/>
      <c r="V67" s="213"/>
      <c r="W67" s="213"/>
      <c r="X67" s="213"/>
      <c r="Y67" s="213"/>
      <c r="Z67" s="213"/>
      <c r="AA67" s="213"/>
      <c r="AB67" s="213"/>
      <c r="AC67" s="213"/>
      <c r="AD67" s="213"/>
      <c r="AE67" s="213" t="s">
        <v>93</v>
      </c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6" t="str">
        <f>C67</f>
        <v>* montážní dvířka na "1" klíč na mediovém tunelu</v>
      </c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14"/>
      <c r="B68" s="221"/>
      <c r="C68" s="271" t="s">
        <v>95</v>
      </c>
      <c r="D68" s="226"/>
      <c r="E68" s="231"/>
      <c r="F68" s="237"/>
      <c r="G68" s="237"/>
      <c r="H68" s="234"/>
      <c r="I68" s="234"/>
      <c r="J68" s="234"/>
      <c r="K68" s="234"/>
      <c r="L68" s="234"/>
      <c r="M68" s="234"/>
      <c r="N68" s="223"/>
      <c r="O68" s="223"/>
      <c r="P68" s="223"/>
      <c r="Q68" s="223"/>
      <c r="R68" s="223"/>
      <c r="S68" s="223"/>
      <c r="T68" s="224"/>
      <c r="U68" s="223"/>
      <c r="V68" s="213"/>
      <c r="W68" s="213"/>
      <c r="X68" s="213"/>
      <c r="Y68" s="213"/>
      <c r="Z68" s="213"/>
      <c r="AA68" s="213"/>
      <c r="AB68" s="213"/>
      <c r="AC68" s="213"/>
      <c r="AD68" s="213"/>
      <c r="AE68" s="213" t="s">
        <v>93</v>
      </c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14"/>
      <c r="B69" s="221"/>
      <c r="C69" s="270" t="s">
        <v>126</v>
      </c>
      <c r="D69" s="225"/>
      <c r="E69" s="230"/>
      <c r="F69" s="235"/>
      <c r="G69" s="236"/>
      <c r="H69" s="234"/>
      <c r="I69" s="234"/>
      <c r="J69" s="234"/>
      <c r="K69" s="234"/>
      <c r="L69" s="234"/>
      <c r="M69" s="234"/>
      <c r="N69" s="223"/>
      <c r="O69" s="223"/>
      <c r="P69" s="223"/>
      <c r="Q69" s="223"/>
      <c r="R69" s="223"/>
      <c r="S69" s="223"/>
      <c r="T69" s="224"/>
      <c r="U69" s="223"/>
      <c r="V69" s="213"/>
      <c r="W69" s="213"/>
      <c r="X69" s="213"/>
      <c r="Y69" s="213"/>
      <c r="Z69" s="213"/>
      <c r="AA69" s="213"/>
      <c r="AB69" s="213"/>
      <c r="AC69" s="213"/>
      <c r="AD69" s="213"/>
      <c r="AE69" s="213" t="s">
        <v>93</v>
      </c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6" t="str">
        <f>C69</f>
        <v>Položka vč. montáže.</v>
      </c>
      <c r="BB69" s="213"/>
      <c r="BC69" s="213"/>
      <c r="BD69" s="213"/>
      <c r="BE69" s="213"/>
      <c r="BF69" s="213"/>
      <c r="BG69" s="213"/>
      <c r="BH69" s="213"/>
    </row>
    <row r="70" spans="1:60" ht="20.399999999999999" outlineLevel="1" x14ac:dyDescent="0.25">
      <c r="A70" s="214">
        <v>3</v>
      </c>
      <c r="B70" s="221" t="s">
        <v>127</v>
      </c>
      <c r="C70" s="269" t="s">
        <v>128</v>
      </c>
      <c r="D70" s="223" t="s">
        <v>91</v>
      </c>
      <c r="E70" s="229">
        <v>1</v>
      </c>
      <c r="F70" s="233"/>
      <c r="G70" s="234">
        <f>ROUND(E70*F70,2)</f>
        <v>0</v>
      </c>
      <c r="H70" s="233"/>
      <c r="I70" s="234">
        <f>ROUND(E70*H70,2)</f>
        <v>0</v>
      </c>
      <c r="J70" s="233"/>
      <c r="K70" s="234">
        <f>ROUND(E70*J70,2)</f>
        <v>0</v>
      </c>
      <c r="L70" s="234">
        <v>21</v>
      </c>
      <c r="M70" s="234">
        <f>G70*(1+L70/100)</f>
        <v>0</v>
      </c>
      <c r="N70" s="223">
        <v>0</v>
      </c>
      <c r="O70" s="223">
        <f>ROUND(E70*N70,5)</f>
        <v>0</v>
      </c>
      <c r="P70" s="223">
        <v>0</v>
      </c>
      <c r="Q70" s="223">
        <f>ROUND(E70*P70,5)</f>
        <v>0</v>
      </c>
      <c r="R70" s="223"/>
      <c r="S70" s="223"/>
      <c r="T70" s="224">
        <v>0</v>
      </c>
      <c r="U70" s="223">
        <f>ROUND(E70*T70,2)</f>
        <v>0</v>
      </c>
      <c r="V70" s="213"/>
      <c r="W70" s="213"/>
      <c r="X70" s="213"/>
      <c r="Y70" s="213"/>
      <c r="Z70" s="213"/>
      <c r="AA70" s="213"/>
      <c r="AB70" s="213"/>
      <c r="AC70" s="213"/>
      <c r="AD70" s="213"/>
      <c r="AE70" s="213" t="s">
        <v>92</v>
      </c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14"/>
      <c r="B71" s="221"/>
      <c r="C71" s="270" t="s">
        <v>129</v>
      </c>
      <c r="D71" s="225"/>
      <c r="E71" s="230"/>
      <c r="F71" s="235"/>
      <c r="G71" s="236"/>
      <c r="H71" s="234"/>
      <c r="I71" s="234"/>
      <c r="J71" s="234"/>
      <c r="K71" s="234"/>
      <c r="L71" s="234"/>
      <c r="M71" s="234"/>
      <c r="N71" s="223"/>
      <c r="O71" s="223"/>
      <c r="P71" s="223"/>
      <c r="Q71" s="223"/>
      <c r="R71" s="223"/>
      <c r="S71" s="223"/>
      <c r="T71" s="224"/>
      <c r="U71" s="223"/>
      <c r="V71" s="213"/>
      <c r="W71" s="213"/>
      <c r="X71" s="213"/>
      <c r="Y71" s="213"/>
      <c r="Z71" s="213"/>
      <c r="AA71" s="213"/>
      <c r="AB71" s="213"/>
      <c r="AC71" s="213"/>
      <c r="AD71" s="213"/>
      <c r="AE71" s="213" t="s">
        <v>93</v>
      </c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6" t="str">
        <f>C71</f>
        <v>Skřňka na rozvaděč s horní zásuvkou, ve které je umístěn rozvaděč.</v>
      </c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14"/>
      <c r="B72" s="221"/>
      <c r="C72" s="270" t="s">
        <v>130</v>
      </c>
      <c r="D72" s="225"/>
      <c r="E72" s="230"/>
      <c r="F72" s="235"/>
      <c r="G72" s="236"/>
      <c r="H72" s="234"/>
      <c r="I72" s="234"/>
      <c r="J72" s="234"/>
      <c r="K72" s="234"/>
      <c r="L72" s="234"/>
      <c r="M72" s="234"/>
      <c r="N72" s="223"/>
      <c r="O72" s="223"/>
      <c r="P72" s="223"/>
      <c r="Q72" s="223"/>
      <c r="R72" s="223"/>
      <c r="S72" s="223"/>
      <c r="T72" s="224"/>
      <c r="U72" s="223"/>
      <c r="V72" s="213"/>
      <c r="W72" s="213"/>
      <c r="X72" s="213"/>
      <c r="Y72" s="213"/>
      <c r="Z72" s="213"/>
      <c r="AA72" s="213"/>
      <c r="AB72" s="213"/>
      <c r="AC72" s="213"/>
      <c r="AD72" s="213"/>
      <c r="AE72" s="213" t="s">
        <v>93</v>
      </c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6" t="str">
        <f>C72</f>
        <v>Korpus z LDT 18mm, ABS 0,5 a 22mm.</v>
      </c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14"/>
      <c r="B73" s="221"/>
      <c r="C73" s="270" t="s">
        <v>131</v>
      </c>
      <c r="D73" s="225"/>
      <c r="E73" s="230"/>
      <c r="F73" s="235"/>
      <c r="G73" s="236"/>
      <c r="H73" s="234"/>
      <c r="I73" s="234"/>
      <c r="J73" s="234"/>
      <c r="K73" s="234"/>
      <c r="L73" s="234"/>
      <c r="M73" s="234"/>
      <c r="N73" s="223"/>
      <c r="O73" s="223"/>
      <c r="P73" s="223"/>
      <c r="Q73" s="223"/>
      <c r="R73" s="223"/>
      <c r="S73" s="223"/>
      <c r="T73" s="224"/>
      <c r="U73" s="223"/>
      <c r="V73" s="213"/>
      <c r="W73" s="213"/>
      <c r="X73" s="213"/>
      <c r="Y73" s="213"/>
      <c r="Z73" s="213"/>
      <c r="AA73" s="213"/>
      <c r="AB73" s="213"/>
      <c r="AC73" s="213"/>
      <c r="AD73" s="213"/>
      <c r="AE73" s="213" t="s">
        <v>93</v>
      </c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6" t="str">
        <f>C73</f>
        <v>Plastové výškově stavitelné nožky</v>
      </c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14"/>
      <c r="B74" s="221"/>
      <c r="C74" s="270" t="s">
        <v>132</v>
      </c>
      <c r="D74" s="225"/>
      <c r="E74" s="230"/>
      <c r="F74" s="235"/>
      <c r="G74" s="236"/>
      <c r="H74" s="234"/>
      <c r="I74" s="234"/>
      <c r="J74" s="234"/>
      <c r="K74" s="234"/>
      <c r="L74" s="234"/>
      <c r="M74" s="234"/>
      <c r="N74" s="223"/>
      <c r="O74" s="223"/>
      <c r="P74" s="223"/>
      <c r="Q74" s="223"/>
      <c r="R74" s="223"/>
      <c r="S74" s="223"/>
      <c r="T74" s="224"/>
      <c r="U74" s="223"/>
      <c r="V74" s="213"/>
      <c r="W74" s="213"/>
      <c r="X74" s="213"/>
      <c r="Y74" s="213"/>
      <c r="Z74" s="213"/>
      <c r="AA74" s="213"/>
      <c r="AB74" s="213"/>
      <c r="AC74" s="213"/>
      <c r="AD74" s="213"/>
      <c r="AE74" s="213" t="s">
        <v>93</v>
      </c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6" t="str">
        <f>C74</f>
        <v>Dolní část - dvířka a police.</v>
      </c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14"/>
      <c r="B75" s="221"/>
      <c r="C75" s="270" t="s">
        <v>133</v>
      </c>
      <c r="D75" s="225"/>
      <c r="E75" s="230"/>
      <c r="F75" s="235"/>
      <c r="G75" s="236"/>
      <c r="H75" s="234"/>
      <c r="I75" s="234"/>
      <c r="J75" s="234"/>
      <c r="K75" s="234"/>
      <c r="L75" s="234"/>
      <c r="M75" s="234"/>
      <c r="N75" s="223"/>
      <c r="O75" s="223"/>
      <c r="P75" s="223"/>
      <c r="Q75" s="223"/>
      <c r="R75" s="223"/>
      <c r="S75" s="223"/>
      <c r="T75" s="224"/>
      <c r="U75" s="223"/>
      <c r="V75" s="213"/>
      <c r="W75" s="213"/>
      <c r="X75" s="213"/>
      <c r="Y75" s="213"/>
      <c r="Z75" s="213"/>
      <c r="AA75" s="213"/>
      <c r="AB75" s="213"/>
      <c r="AC75" s="213"/>
      <c r="AD75" s="213"/>
      <c r="AE75" s="213" t="s">
        <v>93</v>
      </c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6" t="str">
        <f>C75</f>
        <v>Uzamykatelná zásuvka + dvířka na "1" klíč.</v>
      </c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14"/>
      <c r="B76" s="221"/>
      <c r="C76" s="271" t="s">
        <v>95</v>
      </c>
      <c r="D76" s="226"/>
      <c r="E76" s="231"/>
      <c r="F76" s="237"/>
      <c r="G76" s="237"/>
      <c r="H76" s="234"/>
      <c r="I76" s="234"/>
      <c r="J76" s="234"/>
      <c r="K76" s="234"/>
      <c r="L76" s="234"/>
      <c r="M76" s="234"/>
      <c r="N76" s="223"/>
      <c r="O76" s="223"/>
      <c r="P76" s="223"/>
      <c r="Q76" s="223"/>
      <c r="R76" s="223"/>
      <c r="S76" s="223"/>
      <c r="T76" s="224"/>
      <c r="U76" s="223"/>
      <c r="V76" s="213"/>
      <c r="W76" s="213"/>
      <c r="X76" s="213"/>
      <c r="Y76" s="213"/>
      <c r="Z76" s="213"/>
      <c r="AA76" s="213"/>
      <c r="AB76" s="213"/>
      <c r="AC76" s="213"/>
      <c r="AD76" s="213"/>
      <c r="AE76" s="213" t="s">
        <v>93</v>
      </c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14"/>
      <c r="B77" s="221"/>
      <c r="C77" s="270" t="s">
        <v>134</v>
      </c>
      <c r="D77" s="225"/>
      <c r="E77" s="230"/>
      <c r="F77" s="235"/>
      <c r="G77" s="236"/>
      <c r="H77" s="234"/>
      <c r="I77" s="234"/>
      <c r="J77" s="234"/>
      <c r="K77" s="234"/>
      <c r="L77" s="234"/>
      <c r="M77" s="234"/>
      <c r="N77" s="223"/>
      <c r="O77" s="223"/>
      <c r="P77" s="223"/>
      <c r="Q77" s="223"/>
      <c r="R77" s="223"/>
      <c r="S77" s="223"/>
      <c r="T77" s="224"/>
      <c r="U77" s="223"/>
      <c r="V77" s="213"/>
      <c r="W77" s="213"/>
      <c r="X77" s="213"/>
      <c r="Y77" s="213"/>
      <c r="Z77" s="213"/>
      <c r="AA77" s="213"/>
      <c r="AB77" s="213"/>
      <c r="AC77" s="213"/>
      <c r="AD77" s="213"/>
      <c r="AE77" s="213" t="s">
        <v>93</v>
      </c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6" t="str">
        <f>C77</f>
        <v>Položka vč. montáže a dopravy.</v>
      </c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14">
        <v>4</v>
      </c>
      <c r="B78" s="221" t="s">
        <v>135</v>
      </c>
      <c r="C78" s="269" t="s">
        <v>136</v>
      </c>
      <c r="D78" s="223" t="s">
        <v>91</v>
      </c>
      <c r="E78" s="229">
        <v>1</v>
      </c>
      <c r="F78" s="233"/>
      <c r="G78" s="234">
        <f>ROUND(E78*F78,2)</f>
        <v>0</v>
      </c>
      <c r="H78" s="233"/>
      <c r="I78" s="234">
        <f>ROUND(E78*H78,2)</f>
        <v>0</v>
      </c>
      <c r="J78" s="233"/>
      <c r="K78" s="234">
        <f>ROUND(E78*J78,2)</f>
        <v>0</v>
      </c>
      <c r="L78" s="234">
        <v>21</v>
      </c>
      <c r="M78" s="234">
        <f>G78*(1+L78/100)</f>
        <v>0</v>
      </c>
      <c r="N78" s="223">
        <v>0</v>
      </c>
      <c r="O78" s="223">
        <f>ROUND(E78*N78,5)</f>
        <v>0</v>
      </c>
      <c r="P78" s="223">
        <v>0</v>
      </c>
      <c r="Q78" s="223">
        <f>ROUND(E78*P78,5)</f>
        <v>0</v>
      </c>
      <c r="R78" s="223"/>
      <c r="S78" s="223"/>
      <c r="T78" s="224">
        <v>0</v>
      </c>
      <c r="U78" s="223">
        <f>ROUND(E78*T78,2)</f>
        <v>0</v>
      </c>
      <c r="V78" s="213"/>
      <c r="W78" s="213"/>
      <c r="X78" s="213"/>
      <c r="Y78" s="213"/>
      <c r="Z78" s="213"/>
      <c r="AA78" s="213"/>
      <c r="AB78" s="213"/>
      <c r="AC78" s="213"/>
      <c r="AD78" s="213"/>
      <c r="AE78" s="213" t="s">
        <v>92</v>
      </c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0.399999999999999" outlineLevel="1" x14ac:dyDescent="0.25">
      <c r="A79" s="214">
        <v>5</v>
      </c>
      <c r="B79" s="221" t="s">
        <v>137</v>
      </c>
      <c r="C79" s="269" t="s">
        <v>138</v>
      </c>
      <c r="D79" s="223" t="s">
        <v>91</v>
      </c>
      <c r="E79" s="229">
        <v>1</v>
      </c>
      <c r="F79" s="233"/>
      <c r="G79" s="234">
        <f>ROUND(E79*F79,2)</f>
        <v>0</v>
      </c>
      <c r="H79" s="233"/>
      <c r="I79" s="234">
        <f>ROUND(E79*H79,2)</f>
        <v>0</v>
      </c>
      <c r="J79" s="233"/>
      <c r="K79" s="234">
        <f>ROUND(E79*J79,2)</f>
        <v>0</v>
      </c>
      <c r="L79" s="234">
        <v>21</v>
      </c>
      <c r="M79" s="234">
        <f>G79*(1+L79/100)</f>
        <v>0</v>
      </c>
      <c r="N79" s="223">
        <v>0</v>
      </c>
      <c r="O79" s="223">
        <f>ROUND(E79*N79,5)</f>
        <v>0</v>
      </c>
      <c r="P79" s="223">
        <v>0</v>
      </c>
      <c r="Q79" s="223">
        <f>ROUND(E79*P79,5)</f>
        <v>0</v>
      </c>
      <c r="R79" s="223"/>
      <c r="S79" s="223"/>
      <c r="T79" s="224">
        <v>0</v>
      </c>
      <c r="U79" s="223">
        <f>ROUND(E79*T79,2)</f>
        <v>0</v>
      </c>
      <c r="V79" s="213"/>
      <c r="W79" s="213"/>
      <c r="X79" s="213"/>
      <c r="Y79" s="213"/>
      <c r="Z79" s="213"/>
      <c r="AA79" s="213"/>
      <c r="AB79" s="213"/>
      <c r="AC79" s="213"/>
      <c r="AD79" s="213"/>
      <c r="AE79" s="213" t="s">
        <v>92</v>
      </c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14">
        <v>6</v>
      </c>
      <c r="B80" s="221" t="s">
        <v>139</v>
      </c>
      <c r="C80" s="269" t="s">
        <v>140</v>
      </c>
      <c r="D80" s="223" t="s">
        <v>91</v>
      </c>
      <c r="E80" s="229">
        <v>1</v>
      </c>
      <c r="F80" s="233"/>
      <c r="G80" s="234">
        <f>ROUND(E80*F80,2)</f>
        <v>0</v>
      </c>
      <c r="H80" s="233"/>
      <c r="I80" s="234">
        <f>ROUND(E80*H80,2)</f>
        <v>0</v>
      </c>
      <c r="J80" s="233"/>
      <c r="K80" s="234">
        <f>ROUND(E80*J80,2)</f>
        <v>0</v>
      </c>
      <c r="L80" s="234">
        <v>21</v>
      </c>
      <c r="M80" s="234">
        <f>G80*(1+L80/100)</f>
        <v>0</v>
      </c>
      <c r="N80" s="223">
        <v>0</v>
      </c>
      <c r="O80" s="223">
        <f>ROUND(E80*N80,5)</f>
        <v>0</v>
      </c>
      <c r="P80" s="223">
        <v>0</v>
      </c>
      <c r="Q80" s="223">
        <f>ROUND(E80*P80,5)</f>
        <v>0</v>
      </c>
      <c r="R80" s="223"/>
      <c r="S80" s="223"/>
      <c r="T80" s="224">
        <v>0</v>
      </c>
      <c r="U80" s="223">
        <f>ROUND(E80*T80,2)</f>
        <v>0</v>
      </c>
      <c r="V80" s="213"/>
      <c r="W80" s="213"/>
      <c r="X80" s="213"/>
      <c r="Y80" s="213"/>
      <c r="Z80" s="213"/>
      <c r="AA80" s="213"/>
      <c r="AB80" s="213"/>
      <c r="AC80" s="213"/>
      <c r="AD80" s="213"/>
      <c r="AE80" s="213" t="s">
        <v>92</v>
      </c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0.399999999999999" outlineLevel="1" x14ac:dyDescent="0.25">
      <c r="A81" s="214">
        <v>7</v>
      </c>
      <c r="B81" s="221" t="s">
        <v>141</v>
      </c>
      <c r="C81" s="269" t="s">
        <v>142</v>
      </c>
      <c r="D81" s="223" t="s">
        <v>91</v>
      </c>
      <c r="E81" s="229">
        <v>1</v>
      </c>
      <c r="F81" s="233"/>
      <c r="G81" s="234">
        <f>ROUND(E81*F81,2)</f>
        <v>0</v>
      </c>
      <c r="H81" s="233"/>
      <c r="I81" s="234">
        <f>ROUND(E81*H81,2)</f>
        <v>0</v>
      </c>
      <c r="J81" s="233"/>
      <c r="K81" s="234">
        <f>ROUND(E81*J81,2)</f>
        <v>0</v>
      </c>
      <c r="L81" s="234">
        <v>21</v>
      </c>
      <c r="M81" s="234">
        <f>G81*(1+L81/100)</f>
        <v>0</v>
      </c>
      <c r="N81" s="223">
        <v>0</v>
      </c>
      <c r="O81" s="223">
        <f>ROUND(E81*N81,5)</f>
        <v>0</v>
      </c>
      <c r="P81" s="223">
        <v>0</v>
      </c>
      <c r="Q81" s="223">
        <f>ROUND(E81*P81,5)</f>
        <v>0</v>
      </c>
      <c r="R81" s="223"/>
      <c r="S81" s="223"/>
      <c r="T81" s="224">
        <v>0</v>
      </c>
      <c r="U81" s="223">
        <f>ROUND(E81*T81,2)</f>
        <v>0</v>
      </c>
      <c r="V81" s="213"/>
      <c r="W81" s="213"/>
      <c r="X81" s="213"/>
      <c r="Y81" s="213"/>
      <c r="Z81" s="213"/>
      <c r="AA81" s="213"/>
      <c r="AB81" s="213"/>
      <c r="AC81" s="213"/>
      <c r="AD81" s="213"/>
      <c r="AE81" s="213" t="s">
        <v>92</v>
      </c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14">
        <v>8</v>
      </c>
      <c r="B82" s="221" t="s">
        <v>143</v>
      </c>
      <c r="C82" s="269" t="s">
        <v>144</v>
      </c>
      <c r="D82" s="223" t="s">
        <v>91</v>
      </c>
      <c r="E82" s="229">
        <v>3</v>
      </c>
      <c r="F82" s="233"/>
      <c r="G82" s="234">
        <f>ROUND(E82*F82,2)</f>
        <v>0</v>
      </c>
      <c r="H82" s="233"/>
      <c r="I82" s="234">
        <f>ROUND(E82*H82,2)</f>
        <v>0</v>
      </c>
      <c r="J82" s="233"/>
      <c r="K82" s="234">
        <f>ROUND(E82*J82,2)</f>
        <v>0</v>
      </c>
      <c r="L82" s="234">
        <v>21</v>
      </c>
      <c r="M82" s="234">
        <f>G82*(1+L82/100)</f>
        <v>0</v>
      </c>
      <c r="N82" s="223">
        <v>0</v>
      </c>
      <c r="O82" s="223">
        <f>ROUND(E82*N82,5)</f>
        <v>0</v>
      </c>
      <c r="P82" s="223">
        <v>0</v>
      </c>
      <c r="Q82" s="223">
        <f>ROUND(E82*P82,5)</f>
        <v>0</v>
      </c>
      <c r="R82" s="223"/>
      <c r="S82" s="223"/>
      <c r="T82" s="224">
        <v>0</v>
      </c>
      <c r="U82" s="223">
        <f>ROUND(E82*T82,2)</f>
        <v>0</v>
      </c>
      <c r="V82" s="213"/>
      <c r="W82" s="213"/>
      <c r="X82" s="213"/>
      <c r="Y82" s="213"/>
      <c r="Z82" s="213"/>
      <c r="AA82" s="213"/>
      <c r="AB82" s="213"/>
      <c r="AC82" s="213"/>
      <c r="AD82" s="213"/>
      <c r="AE82" s="213" t="s">
        <v>92</v>
      </c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14"/>
      <c r="B83" s="221"/>
      <c r="C83" s="270" t="s">
        <v>145</v>
      </c>
      <c r="D83" s="225"/>
      <c r="E83" s="230"/>
      <c r="F83" s="235"/>
      <c r="G83" s="236"/>
      <c r="H83" s="234"/>
      <c r="I83" s="234"/>
      <c r="J83" s="234"/>
      <c r="K83" s="234"/>
      <c r="L83" s="234"/>
      <c r="M83" s="234"/>
      <c r="N83" s="223"/>
      <c r="O83" s="223"/>
      <c r="P83" s="223"/>
      <c r="Q83" s="223"/>
      <c r="R83" s="223"/>
      <c r="S83" s="223"/>
      <c r="T83" s="224"/>
      <c r="U83" s="223"/>
      <c r="V83" s="213"/>
      <c r="W83" s="213"/>
      <c r="X83" s="213"/>
      <c r="Y83" s="213"/>
      <c r="Z83" s="213"/>
      <c r="AA83" s="213"/>
      <c r="AB83" s="213"/>
      <c r="AC83" s="213"/>
      <c r="AD83" s="213"/>
      <c r="AE83" s="213" t="s">
        <v>93</v>
      </c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6" t="str">
        <f>C83</f>
        <v>Datový kabel + koncovky - materiál</v>
      </c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14"/>
      <c r="B84" s="221"/>
      <c r="C84" s="270" t="s">
        <v>146</v>
      </c>
      <c r="D84" s="225"/>
      <c r="E84" s="230"/>
      <c r="F84" s="235"/>
      <c r="G84" s="236"/>
      <c r="H84" s="234"/>
      <c r="I84" s="234"/>
      <c r="J84" s="234"/>
      <c r="K84" s="234"/>
      <c r="L84" s="234"/>
      <c r="M84" s="234"/>
      <c r="N84" s="223"/>
      <c r="O84" s="223"/>
      <c r="P84" s="223"/>
      <c r="Q84" s="223"/>
      <c r="R84" s="223"/>
      <c r="S84" s="223"/>
      <c r="T84" s="224"/>
      <c r="U84" s="223"/>
      <c r="V84" s="213"/>
      <c r="W84" s="213"/>
      <c r="X84" s="213"/>
      <c r="Y84" s="213"/>
      <c r="Z84" s="213"/>
      <c r="AA84" s="213"/>
      <c r="AB84" s="213"/>
      <c r="AC84" s="213"/>
      <c r="AD84" s="213"/>
      <c r="AE84" s="213" t="s">
        <v>93</v>
      </c>
      <c r="AF84" s="213"/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6" t="str">
        <f>C84</f>
        <v>Montáž a krimpování datových prvků (konektorů RJ-45 + Keystone)</v>
      </c>
      <c r="BB84" s="213"/>
      <c r="BC84" s="213"/>
      <c r="BD84" s="213"/>
      <c r="BE84" s="213"/>
      <c r="BF84" s="213"/>
      <c r="BG84" s="213"/>
      <c r="BH84" s="213"/>
    </row>
    <row r="85" spans="1:60" outlineLevel="1" x14ac:dyDescent="0.25">
      <c r="A85" s="214"/>
      <c r="B85" s="221"/>
      <c r="C85" s="270" t="s">
        <v>147</v>
      </c>
      <c r="D85" s="225"/>
      <c r="E85" s="230"/>
      <c r="F85" s="235"/>
      <c r="G85" s="236"/>
      <c r="H85" s="234"/>
      <c r="I85" s="234"/>
      <c r="J85" s="234"/>
      <c r="K85" s="234"/>
      <c r="L85" s="234"/>
      <c r="M85" s="234"/>
      <c r="N85" s="223"/>
      <c r="O85" s="223"/>
      <c r="P85" s="223"/>
      <c r="Q85" s="223"/>
      <c r="R85" s="223"/>
      <c r="S85" s="223"/>
      <c r="T85" s="224"/>
      <c r="U85" s="223"/>
      <c r="V85" s="213"/>
      <c r="W85" s="213"/>
      <c r="X85" s="213"/>
      <c r="Y85" s="213"/>
      <c r="Z85" s="213"/>
      <c r="AA85" s="213"/>
      <c r="AB85" s="213"/>
      <c r="AC85" s="213"/>
      <c r="AD85" s="213"/>
      <c r="AE85" s="213" t="s">
        <v>93</v>
      </c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6" t="str">
        <f>C85</f>
        <v>Rozvody datového kabelu do učitelského pracoviště</v>
      </c>
      <c r="BB85" s="213"/>
      <c r="BC85" s="213"/>
      <c r="BD85" s="213"/>
      <c r="BE85" s="213"/>
      <c r="BF85" s="213"/>
      <c r="BG85" s="213"/>
      <c r="BH85" s="213"/>
    </row>
    <row r="86" spans="1:60" ht="20.399999999999999" outlineLevel="1" x14ac:dyDescent="0.25">
      <c r="A86" s="214">
        <v>9</v>
      </c>
      <c r="B86" s="221" t="s">
        <v>50</v>
      </c>
      <c r="C86" s="269" t="s">
        <v>148</v>
      </c>
      <c r="D86" s="223" t="s">
        <v>91</v>
      </c>
      <c r="E86" s="229">
        <v>1</v>
      </c>
      <c r="F86" s="233"/>
      <c r="G86" s="234">
        <f>ROUND(E86*F86,2)</f>
        <v>0</v>
      </c>
      <c r="H86" s="233"/>
      <c r="I86" s="234">
        <f>ROUND(E86*H86,2)</f>
        <v>0</v>
      </c>
      <c r="J86" s="233"/>
      <c r="K86" s="234">
        <f>ROUND(E86*J86,2)</f>
        <v>0</v>
      </c>
      <c r="L86" s="234">
        <v>21</v>
      </c>
      <c r="M86" s="234">
        <f>G86*(1+L86/100)</f>
        <v>0</v>
      </c>
      <c r="N86" s="223">
        <v>0</v>
      </c>
      <c r="O86" s="223">
        <f>ROUND(E86*N86,5)</f>
        <v>0</v>
      </c>
      <c r="P86" s="223">
        <v>0</v>
      </c>
      <c r="Q86" s="223">
        <f>ROUND(E86*P86,5)</f>
        <v>0</v>
      </c>
      <c r="R86" s="223"/>
      <c r="S86" s="223"/>
      <c r="T86" s="224">
        <v>0</v>
      </c>
      <c r="U86" s="223">
        <f>ROUND(E86*T86,2)</f>
        <v>0</v>
      </c>
      <c r="V86" s="213"/>
      <c r="W86" s="213"/>
      <c r="X86" s="213"/>
      <c r="Y86" s="213"/>
      <c r="Z86" s="213"/>
      <c r="AA86" s="213"/>
      <c r="AB86" s="213"/>
      <c r="AC86" s="213"/>
      <c r="AD86" s="213"/>
      <c r="AE86" s="213" t="s">
        <v>92</v>
      </c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14"/>
      <c r="B87" s="221"/>
      <c r="C87" s="270" t="s">
        <v>149</v>
      </c>
      <c r="D87" s="225"/>
      <c r="E87" s="230"/>
      <c r="F87" s="235"/>
      <c r="G87" s="236"/>
      <c r="H87" s="234"/>
      <c r="I87" s="234"/>
      <c r="J87" s="234"/>
      <c r="K87" s="234"/>
      <c r="L87" s="234"/>
      <c r="M87" s="234"/>
      <c r="N87" s="223"/>
      <c r="O87" s="223"/>
      <c r="P87" s="223"/>
      <c r="Q87" s="223"/>
      <c r="R87" s="223"/>
      <c r="S87" s="223"/>
      <c r="T87" s="224"/>
      <c r="U87" s="223"/>
      <c r="V87" s="213"/>
      <c r="W87" s="213"/>
      <c r="X87" s="213"/>
      <c r="Y87" s="213"/>
      <c r="Z87" s="213"/>
      <c r="AA87" s="213"/>
      <c r="AB87" s="213"/>
      <c r="AC87" s="213"/>
      <c r="AD87" s="213"/>
      <c r="AE87" s="213" t="s">
        <v>93</v>
      </c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6" t="str">
        <f>C87</f>
        <v>Odkládací skříňka s postformingovou deskou</v>
      </c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14"/>
      <c r="B88" s="221"/>
      <c r="C88" s="270" t="s">
        <v>150</v>
      </c>
      <c r="D88" s="225"/>
      <c r="E88" s="230"/>
      <c r="F88" s="235"/>
      <c r="G88" s="236"/>
      <c r="H88" s="234"/>
      <c r="I88" s="234"/>
      <c r="J88" s="234"/>
      <c r="K88" s="234"/>
      <c r="L88" s="234"/>
      <c r="M88" s="234"/>
      <c r="N88" s="223"/>
      <c r="O88" s="223"/>
      <c r="P88" s="223"/>
      <c r="Q88" s="223"/>
      <c r="R88" s="223"/>
      <c r="S88" s="223"/>
      <c r="T88" s="224"/>
      <c r="U88" s="223"/>
      <c r="V88" s="213"/>
      <c r="W88" s="213"/>
      <c r="X88" s="213"/>
      <c r="Y88" s="213"/>
      <c r="Z88" s="213"/>
      <c r="AA88" s="213"/>
      <c r="AB88" s="213"/>
      <c r="AC88" s="213"/>
      <c r="AD88" s="213"/>
      <c r="AE88" s="213" t="s">
        <v>93</v>
      </c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6" t="str">
        <f>C88</f>
        <v>Levá strana zásuvky - 4 ks</v>
      </c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14"/>
      <c r="B89" s="221"/>
      <c r="C89" s="270" t="s">
        <v>151</v>
      </c>
      <c r="D89" s="225"/>
      <c r="E89" s="230"/>
      <c r="F89" s="235"/>
      <c r="G89" s="236"/>
      <c r="H89" s="234"/>
      <c r="I89" s="234"/>
      <c r="J89" s="234"/>
      <c r="K89" s="234"/>
      <c r="L89" s="234"/>
      <c r="M89" s="234"/>
      <c r="N89" s="223"/>
      <c r="O89" s="223"/>
      <c r="P89" s="223"/>
      <c r="Q89" s="223"/>
      <c r="R89" s="223"/>
      <c r="S89" s="223"/>
      <c r="T89" s="224"/>
      <c r="U89" s="223"/>
      <c r="V89" s="213"/>
      <c r="W89" s="213"/>
      <c r="X89" s="213"/>
      <c r="Y89" s="213"/>
      <c r="Z89" s="213"/>
      <c r="AA89" s="213"/>
      <c r="AB89" s="213"/>
      <c r="AC89" s="213"/>
      <c r="AD89" s="213"/>
      <c r="AE89" s="213" t="s">
        <v>93</v>
      </c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6" t="str">
        <f>C89</f>
        <v>Pravá strana policová s plnými dvířky</v>
      </c>
      <c r="BB89" s="213"/>
      <c r="BC89" s="213"/>
      <c r="BD89" s="213"/>
      <c r="BE89" s="213"/>
      <c r="BF89" s="213"/>
      <c r="BG89" s="213"/>
      <c r="BH89" s="213"/>
    </row>
    <row r="90" spans="1:60" outlineLevel="1" x14ac:dyDescent="0.25">
      <c r="A90" s="214"/>
      <c r="B90" s="221"/>
      <c r="C90" s="271" t="s">
        <v>95</v>
      </c>
      <c r="D90" s="226"/>
      <c r="E90" s="231"/>
      <c r="F90" s="237"/>
      <c r="G90" s="237"/>
      <c r="H90" s="234"/>
      <c r="I90" s="234"/>
      <c r="J90" s="234"/>
      <c r="K90" s="234"/>
      <c r="L90" s="234"/>
      <c r="M90" s="234"/>
      <c r="N90" s="223"/>
      <c r="O90" s="223"/>
      <c r="P90" s="223"/>
      <c r="Q90" s="223"/>
      <c r="R90" s="223"/>
      <c r="S90" s="223"/>
      <c r="T90" s="224"/>
      <c r="U90" s="223"/>
      <c r="V90" s="213"/>
      <c r="W90" s="213"/>
      <c r="X90" s="213"/>
      <c r="Y90" s="213"/>
      <c r="Z90" s="213"/>
      <c r="AA90" s="213"/>
      <c r="AB90" s="213"/>
      <c r="AC90" s="213"/>
      <c r="AD90" s="213"/>
      <c r="AE90" s="213" t="s">
        <v>93</v>
      </c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14"/>
      <c r="B91" s="221"/>
      <c r="C91" s="270" t="s">
        <v>152</v>
      </c>
      <c r="D91" s="225"/>
      <c r="E91" s="230"/>
      <c r="F91" s="235"/>
      <c r="G91" s="236"/>
      <c r="H91" s="234"/>
      <c r="I91" s="234"/>
      <c r="J91" s="234"/>
      <c r="K91" s="234"/>
      <c r="L91" s="234"/>
      <c r="M91" s="234"/>
      <c r="N91" s="223"/>
      <c r="O91" s="223"/>
      <c r="P91" s="223"/>
      <c r="Q91" s="223"/>
      <c r="R91" s="223"/>
      <c r="S91" s="223"/>
      <c r="T91" s="224"/>
      <c r="U91" s="223"/>
      <c r="V91" s="213"/>
      <c r="W91" s="213"/>
      <c r="X91" s="213"/>
      <c r="Y91" s="213"/>
      <c r="Z91" s="213"/>
      <c r="AA91" s="213"/>
      <c r="AB91" s="213"/>
      <c r="AC91" s="213"/>
      <c r="AD91" s="213"/>
      <c r="AE91" s="213" t="s">
        <v>93</v>
      </c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6" t="str">
        <f>C91</f>
        <v>Deska z postformingu tl.38mm.</v>
      </c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14"/>
      <c r="B92" s="221"/>
      <c r="C92" s="270" t="s">
        <v>153</v>
      </c>
      <c r="D92" s="225"/>
      <c r="E92" s="230"/>
      <c r="F92" s="235"/>
      <c r="G92" s="236"/>
      <c r="H92" s="234"/>
      <c r="I92" s="234"/>
      <c r="J92" s="234"/>
      <c r="K92" s="234"/>
      <c r="L92" s="234"/>
      <c r="M92" s="234"/>
      <c r="N92" s="223"/>
      <c r="O92" s="223"/>
      <c r="P92" s="223"/>
      <c r="Q92" s="223"/>
      <c r="R92" s="223"/>
      <c r="S92" s="223"/>
      <c r="T92" s="224"/>
      <c r="U92" s="223"/>
      <c r="V92" s="213"/>
      <c r="W92" s="213"/>
      <c r="X92" s="213"/>
      <c r="Y92" s="213"/>
      <c r="Z92" s="213"/>
      <c r="AA92" s="213"/>
      <c r="AB92" s="213"/>
      <c r="AC92" s="213"/>
      <c r="AD92" s="213"/>
      <c r="AE92" s="213" t="s">
        <v>93</v>
      </c>
      <c r="AF92" s="213"/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6" t="str">
        <f>C92</f>
        <v>Korpus LDT 18mm, záda sololak, plná dvířka</v>
      </c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14"/>
      <c r="B93" s="221"/>
      <c r="C93" s="270" t="s">
        <v>154</v>
      </c>
      <c r="D93" s="225"/>
      <c r="E93" s="230"/>
      <c r="F93" s="235"/>
      <c r="G93" s="236"/>
      <c r="H93" s="234"/>
      <c r="I93" s="234"/>
      <c r="J93" s="234"/>
      <c r="K93" s="234"/>
      <c r="L93" s="234"/>
      <c r="M93" s="234"/>
      <c r="N93" s="223"/>
      <c r="O93" s="223"/>
      <c r="P93" s="223"/>
      <c r="Q93" s="223"/>
      <c r="R93" s="223"/>
      <c r="S93" s="223"/>
      <c r="T93" s="224"/>
      <c r="U93" s="223"/>
      <c r="V93" s="213"/>
      <c r="W93" s="213"/>
      <c r="X93" s="213"/>
      <c r="Y93" s="213"/>
      <c r="Z93" s="213"/>
      <c r="AA93" s="213"/>
      <c r="AB93" s="213"/>
      <c r="AC93" s="213"/>
      <c r="AD93" s="213"/>
      <c r="AE93" s="213" t="s">
        <v>93</v>
      </c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6" t="str">
        <f>C93</f>
        <v>Police volně stavitelné - 2 ks</v>
      </c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14"/>
      <c r="B94" s="221"/>
      <c r="C94" s="270" t="s">
        <v>155</v>
      </c>
      <c r="D94" s="225"/>
      <c r="E94" s="230"/>
      <c r="F94" s="235"/>
      <c r="G94" s="236"/>
      <c r="H94" s="234"/>
      <c r="I94" s="234"/>
      <c r="J94" s="234"/>
      <c r="K94" s="234"/>
      <c r="L94" s="234"/>
      <c r="M94" s="234"/>
      <c r="N94" s="223"/>
      <c r="O94" s="223"/>
      <c r="P94" s="223"/>
      <c r="Q94" s="223"/>
      <c r="R94" s="223"/>
      <c r="S94" s="223"/>
      <c r="T94" s="224"/>
      <c r="U94" s="223"/>
      <c r="V94" s="213"/>
      <c r="W94" s="213"/>
      <c r="X94" s="213"/>
      <c r="Y94" s="213"/>
      <c r="Z94" s="213"/>
      <c r="AA94" s="213"/>
      <c r="AB94" s="213"/>
      <c r="AC94" s="213"/>
      <c r="AD94" s="213"/>
      <c r="AE94" s="213" t="s">
        <v>93</v>
      </c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6" t="str">
        <f>C94</f>
        <v>ABS 2mm na dvířka a přední hrany polic, na pohledové hrany korpusu</v>
      </c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14"/>
      <c r="B95" s="221"/>
      <c r="C95" s="270" t="s">
        <v>156</v>
      </c>
      <c r="D95" s="225"/>
      <c r="E95" s="230"/>
      <c r="F95" s="235"/>
      <c r="G95" s="236"/>
      <c r="H95" s="234"/>
      <c r="I95" s="234"/>
      <c r="J95" s="234"/>
      <c r="K95" s="234"/>
      <c r="L95" s="234"/>
      <c r="M95" s="234"/>
      <c r="N95" s="223"/>
      <c r="O95" s="223"/>
      <c r="P95" s="223"/>
      <c r="Q95" s="223"/>
      <c r="R95" s="223"/>
      <c r="S95" s="223"/>
      <c r="T95" s="224"/>
      <c r="U95" s="223"/>
      <c r="V95" s="213"/>
      <c r="W95" s="213"/>
      <c r="X95" s="213"/>
      <c r="Y95" s="213"/>
      <c r="Z95" s="213"/>
      <c r="AA95" s="213"/>
      <c r="AB95" s="213"/>
      <c r="AC95" s="213"/>
      <c r="AD95" s="213"/>
      <c r="AE95" s="213" t="s">
        <v>93</v>
      </c>
      <c r="AF95" s="213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6" t="str">
        <f>C95</f>
        <v>ABS 0,5mm na ostatní hrany</v>
      </c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14"/>
      <c r="B96" s="221"/>
      <c r="C96" s="270" t="s">
        <v>157</v>
      </c>
      <c r="D96" s="225"/>
      <c r="E96" s="230"/>
      <c r="F96" s="235"/>
      <c r="G96" s="236"/>
      <c r="H96" s="234"/>
      <c r="I96" s="234"/>
      <c r="J96" s="234"/>
      <c r="K96" s="234"/>
      <c r="L96" s="234"/>
      <c r="M96" s="234"/>
      <c r="N96" s="223"/>
      <c r="O96" s="223"/>
      <c r="P96" s="223"/>
      <c r="Q96" s="223"/>
      <c r="R96" s="223"/>
      <c r="S96" s="223"/>
      <c r="T96" s="224"/>
      <c r="U96" s="223"/>
      <c r="V96" s="213"/>
      <c r="W96" s="213"/>
      <c r="X96" s="213"/>
      <c r="Y96" s="213"/>
      <c r="Z96" s="213"/>
      <c r="AA96" s="213"/>
      <c r="AB96" s="213"/>
      <c r="AC96" s="213"/>
      <c r="AD96" s="213"/>
      <c r="AE96" s="213" t="s">
        <v>93</v>
      </c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6" t="str">
        <f>C96</f>
        <v>Dvířka mají zámek na "1" klíč - 1ks</v>
      </c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14"/>
      <c r="B97" s="221"/>
      <c r="C97" s="271" t="s">
        <v>95</v>
      </c>
      <c r="D97" s="226"/>
      <c r="E97" s="231"/>
      <c r="F97" s="237"/>
      <c r="G97" s="237"/>
      <c r="H97" s="234"/>
      <c r="I97" s="234"/>
      <c r="J97" s="234"/>
      <c r="K97" s="234"/>
      <c r="L97" s="234"/>
      <c r="M97" s="234"/>
      <c r="N97" s="223"/>
      <c r="O97" s="223"/>
      <c r="P97" s="223"/>
      <c r="Q97" s="223"/>
      <c r="R97" s="223"/>
      <c r="S97" s="223"/>
      <c r="T97" s="224"/>
      <c r="U97" s="223"/>
      <c r="V97" s="213"/>
      <c r="W97" s="213"/>
      <c r="X97" s="213"/>
      <c r="Y97" s="213"/>
      <c r="Z97" s="213"/>
      <c r="AA97" s="213"/>
      <c r="AB97" s="213"/>
      <c r="AC97" s="213"/>
      <c r="AD97" s="213"/>
      <c r="AE97" s="213" t="s">
        <v>93</v>
      </c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14"/>
      <c r="B98" s="221"/>
      <c r="C98" s="270" t="s">
        <v>158</v>
      </c>
      <c r="D98" s="225"/>
      <c r="E98" s="230"/>
      <c r="F98" s="235"/>
      <c r="G98" s="236"/>
      <c r="H98" s="234"/>
      <c r="I98" s="234"/>
      <c r="J98" s="234"/>
      <c r="K98" s="234"/>
      <c r="L98" s="234"/>
      <c r="M98" s="234"/>
      <c r="N98" s="223"/>
      <c r="O98" s="223"/>
      <c r="P98" s="223"/>
      <c r="Q98" s="223"/>
      <c r="R98" s="223"/>
      <c r="S98" s="223"/>
      <c r="T98" s="224"/>
      <c r="U98" s="223"/>
      <c r="V98" s="213"/>
      <c r="W98" s="213"/>
      <c r="X98" s="213"/>
      <c r="Y98" s="213"/>
      <c r="Z98" s="213"/>
      <c r="AA98" s="213"/>
      <c r="AB98" s="213"/>
      <c r="AC98" s="213"/>
      <c r="AD98" s="213"/>
      <c r="AE98" s="213" t="s">
        <v>93</v>
      </c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6" t="str">
        <f>C98</f>
        <v>Položka vč. dopravy a montáže.</v>
      </c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15" t="s">
        <v>87</v>
      </c>
      <c r="B99" s="222" t="s">
        <v>52</v>
      </c>
      <c r="C99" s="272" t="s">
        <v>53</v>
      </c>
      <c r="D99" s="227"/>
      <c r="E99" s="232"/>
      <c r="F99" s="238"/>
      <c r="G99" s="238">
        <f>SUMIF(AE100:AE213,"&lt;&gt;NOR",G100:G213)</f>
        <v>0</v>
      </c>
      <c r="H99" s="238"/>
      <c r="I99" s="238">
        <f>SUM(I100:I213)</f>
        <v>0</v>
      </c>
      <c r="J99" s="238"/>
      <c r="K99" s="238">
        <f>SUM(K100:K213)</f>
        <v>0</v>
      </c>
      <c r="L99" s="238"/>
      <c r="M99" s="238">
        <f>SUM(M100:M213)</f>
        <v>0</v>
      </c>
      <c r="N99" s="227"/>
      <c r="O99" s="227">
        <f>SUM(O100:O213)</f>
        <v>0</v>
      </c>
      <c r="P99" s="227"/>
      <c r="Q99" s="227">
        <f>SUM(Q100:Q213)</f>
        <v>0</v>
      </c>
      <c r="R99" s="227"/>
      <c r="S99" s="227"/>
      <c r="T99" s="228"/>
      <c r="U99" s="227">
        <f>SUM(U100:U213)</f>
        <v>0</v>
      </c>
      <c r="AE99" t="s">
        <v>88</v>
      </c>
    </row>
    <row r="100" spans="1:60" ht="20.399999999999999" outlineLevel="1" x14ac:dyDescent="0.25">
      <c r="A100" s="214">
        <v>10</v>
      </c>
      <c r="B100" s="221" t="s">
        <v>159</v>
      </c>
      <c r="C100" s="269" t="s">
        <v>160</v>
      </c>
      <c r="D100" s="223" t="s">
        <v>91</v>
      </c>
      <c r="E100" s="229">
        <v>15</v>
      </c>
      <c r="F100" s="233"/>
      <c r="G100" s="234">
        <f>ROUND(E100*F100,2)</f>
        <v>0</v>
      </c>
      <c r="H100" s="233"/>
      <c r="I100" s="234">
        <f>ROUND(E100*H100,2)</f>
        <v>0</v>
      </c>
      <c r="J100" s="233"/>
      <c r="K100" s="234">
        <f>ROUND(E100*J100,2)</f>
        <v>0</v>
      </c>
      <c r="L100" s="234">
        <v>21</v>
      </c>
      <c r="M100" s="234">
        <f>G100*(1+L100/100)</f>
        <v>0</v>
      </c>
      <c r="N100" s="223">
        <v>0</v>
      </c>
      <c r="O100" s="223">
        <f>ROUND(E100*N100,5)</f>
        <v>0</v>
      </c>
      <c r="P100" s="223">
        <v>0</v>
      </c>
      <c r="Q100" s="223">
        <f>ROUND(E100*P100,5)</f>
        <v>0</v>
      </c>
      <c r="R100" s="223"/>
      <c r="S100" s="223"/>
      <c r="T100" s="224">
        <v>0</v>
      </c>
      <c r="U100" s="223">
        <f>ROUND(E100*T100,2)</f>
        <v>0</v>
      </c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 t="s">
        <v>92</v>
      </c>
      <c r="AF100" s="213"/>
      <c r="AG100" s="213"/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14"/>
      <c r="B101" s="221"/>
      <c r="C101" s="270" t="s">
        <v>161</v>
      </c>
      <c r="D101" s="225"/>
      <c r="E101" s="230"/>
      <c r="F101" s="235"/>
      <c r="G101" s="236"/>
      <c r="H101" s="234"/>
      <c r="I101" s="234"/>
      <c r="J101" s="234"/>
      <c r="K101" s="234"/>
      <c r="L101" s="234"/>
      <c r="M101" s="234"/>
      <c r="N101" s="223"/>
      <c r="O101" s="223"/>
      <c r="P101" s="223"/>
      <c r="Q101" s="223"/>
      <c r="R101" s="223"/>
      <c r="S101" s="223"/>
      <c r="T101" s="224"/>
      <c r="U101" s="22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 t="s">
        <v>93</v>
      </c>
      <c r="AF101" s="213"/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6" t="str">
        <f>C101</f>
        <v>Výškově nastavitelná žákovská školní židle</v>
      </c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14"/>
      <c r="B102" s="221"/>
      <c r="C102" s="270" t="s">
        <v>162</v>
      </c>
      <c r="D102" s="225"/>
      <c r="E102" s="230"/>
      <c r="F102" s="235"/>
      <c r="G102" s="236"/>
      <c r="H102" s="234"/>
      <c r="I102" s="234"/>
      <c r="J102" s="234"/>
      <c r="K102" s="234"/>
      <c r="L102" s="234"/>
      <c r="M102" s="234"/>
      <c r="N102" s="223"/>
      <c r="O102" s="223"/>
      <c r="P102" s="223"/>
      <c r="Q102" s="223"/>
      <c r="R102" s="223"/>
      <c r="S102" s="223"/>
      <c r="T102" s="224"/>
      <c r="U102" s="22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 t="s">
        <v>93</v>
      </c>
      <c r="AF102" s="213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6" t="str">
        <f>C102</f>
        <v>* kovová konstrukce je vyrobena z plochooválného profilu 38x20,</v>
      </c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14"/>
      <c r="B103" s="221"/>
      <c r="C103" s="270" t="s">
        <v>163</v>
      </c>
      <c r="D103" s="225"/>
      <c r="E103" s="230"/>
      <c r="F103" s="235"/>
      <c r="G103" s="236"/>
      <c r="H103" s="234"/>
      <c r="I103" s="234"/>
      <c r="J103" s="234"/>
      <c r="K103" s="234"/>
      <c r="L103" s="234"/>
      <c r="M103" s="234"/>
      <c r="N103" s="223"/>
      <c r="O103" s="223"/>
      <c r="P103" s="223"/>
      <c r="Q103" s="223"/>
      <c r="R103" s="223"/>
      <c r="S103" s="223"/>
      <c r="T103" s="224"/>
      <c r="U103" s="22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 t="s">
        <v>93</v>
      </c>
      <c r="AF103" s="213"/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6" t="str">
        <f>C103</f>
        <v>* povrchová úprava komaxitem dle vzorníku RAL</v>
      </c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14"/>
      <c r="B104" s="221"/>
      <c r="C104" s="270" t="s">
        <v>311</v>
      </c>
      <c r="D104" s="225"/>
      <c r="E104" s="230"/>
      <c r="F104" s="235"/>
      <c r="G104" s="236"/>
      <c r="H104" s="234"/>
      <c r="I104" s="234"/>
      <c r="J104" s="234"/>
      <c r="K104" s="234"/>
      <c r="L104" s="234"/>
      <c r="M104" s="234"/>
      <c r="N104" s="223"/>
      <c r="O104" s="223"/>
      <c r="P104" s="223"/>
      <c r="Q104" s="223"/>
      <c r="R104" s="223"/>
      <c r="S104" s="223"/>
      <c r="T104" s="224"/>
      <c r="U104" s="22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 t="s">
        <v>93</v>
      </c>
      <c r="AF104" s="213"/>
      <c r="AG104" s="213"/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6" t="str">
        <f>C104</f>
        <v>* anatomicky tvarovaný sedák a opěrák z vícevrstvé překližky,</v>
      </c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14"/>
      <c r="B105" s="221"/>
      <c r="C105" s="270" t="s">
        <v>164</v>
      </c>
      <c r="D105" s="225"/>
      <c r="E105" s="230"/>
      <c r="F105" s="235"/>
      <c r="G105" s="236"/>
      <c r="H105" s="234"/>
      <c r="I105" s="234"/>
      <c r="J105" s="234"/>
      <c r="K105" s="234"/>
      <c r="L105" s="234"/>
      <c r="M105" s="234"/>
      <c r="N105" s="223"/>
      <c r="O105" s="223"/>
      <c r="P105" s="223"/>
      <c r="Q105" s="223"/>
      <c r="R105" s="223"/>
      <c r="S105" s="223"/>
      <c r="T105" s="224"/>
      <c r="U105" s="22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 t="s">
        <v>93</v>
      </c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6" t="str">
        <f>C105</f>
        <v>* plastové koncovky</v>
      </c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14"/>
      <c r="B106" s="221"/>
      <c r="C106" s="270" t="s">
        <v>165</v>
      </c>
      <c r="D106" s="225"/>
      <c r="E106" s="230"/>
      <c r="F106" s="235"/>
      <c r="G106" s="236"/>
      <c r="H106" s="234"/>
      <c r="I106" s="234"/>
      <c r="J106" s="234"/>
      <c r="K106" s="234"/>
      <c r="L106" s="234"/>
      <c r="M106" s="234"/>
      <c r="N106" s="223"/>
      <c r="O106" s="223"/>
      <c r="P106" s="223"/>
      <c r="Q106" s="223"/>
      <c r="R106" s="223"/>
      <c r="S106" s="223"/>
      <c r="T106" s="224"/>
      <c r="U106" s="22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 t="s">
        <v>93</v>
      </c>
      <c r="AF106" s="213"/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6" t="str">
        <f>C106</f>
        <v>* velikost židle 5–7</v>
      </c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14"/>
      <c r="B107" s="221"/>
      <c r="C107" s="271" t="s">
        <v>95</v>
      </c>
      <c r="D107" s="226"/>
      <c r="E107" s="231"/>
      <c r="F107" s="237"/>
      <c r="G107" s="237"/>
      <c r="H107" s="234"/>
      <c r="I107" s="234"/>
      <c r="J107" s="234"/>
      <c r="K107" s="234"/>
      <c r="L107" s="234"/>
      <c r="M107" s="234"/>
      <c r="N107" s="223"/>
      <c r="O107" s="223"/>
      <c r="P107" s="223"/>
      <c r="Q107" s="223"/>
      <c r="R107" s="223"/>
      <c r="S107" s="223"/>
      <c r="T107" s="224"/>
      <c r="U107" s="22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 t="s">
        <v>93</v>
      </c>
      <c r="AF107" s="213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14"/>
      <c r="B108" s="221"/>
      <c r="C108" s="270" t="s">
        <v>96</v>
      </c>
      <c r="D108" s="225"/>
      <c r="E108" s="230"/>
      <c r="F108" s="235"/>
      <c r="G108" s="236"/>
      <c r="H108" s="234"/>
      <c r="I108" s="234"/>
      <c r="J108" s="234"/>
      <c r="K108" s="234"/>
      <c r="L108" s="234"/>
      <c r="M108" s="234"/>
      <c r="N108" s="223"/>
      <c r="O108" s="223"/>
      <c r="P108" s="223"/>
      <c r="Q108" s="223"/>
      <c r="R108" s="223"/>
      <c r="S108" s="223"/>
      <c r="T108" s="224"/>
      <c r="U108" s="22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 t="s">
        <v>93</v>
      </c>
      <c r="AF108" s="213"/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6" t="str">
        <f>C108</f>
        <v>Položka vč. dopravy.</v>
      </c>
      <c r="BB108" s="213"/>
      <c r="BC108" s="213"/>
      <c r="BD108" s="213"/>
      <c r="BE108" s="213"/>
      <c r="BF108" s="213"/>
      <c r="BG108" s="213"/>
      <c r="BH108" s="213"/>
    </row>
    <row r="109" spans="1:60" ht="20.399999999999999" outlineLevel="1" x14ac:dyDescent="0.25">
      <c r="A109" s="214">
        <v>11</v>
      </c>
      <c r="B109" s="221" t="s">
        <v>166</v>
      </c>
      <c r="C109" s="269" t="s">
        <v>167</v>
      </c>
      <c r="D109" s="223" t="s">
        <v>91</v>
      </c>
      <c r="E109" s="229">
        <v>7</v>
      </c>
      <c r="F109" s="233"/>
      <c r="G109" s="234">
        <f>ROUND(E109*F109,2)</f>
        <v>0</v>
      </c>
      <c r="H109" s="233"/>
      <c r="I109" s="234">
        <f>ROUND(E109*H109,2)</f>
        <v>0</v>
      </c>
      <c r="J109" s="233"/>
      <c r="K109" s="234">
        <f>ROUND(E109*J109,2)</f>
        <v>0</v>
      </c>
      <c r="L109" s="234">
        <v>21</v>
      </c>
      <c r="M109" s="234">
        <f>G109*(1+L109/100)</f>
        <v>0</v>
      </c>
      <c r="N109" s="223">
        <v>0</v>
      </c>
      <c r="O109" s="223">
        <f>ROUND(E109*N109,5)</f>
        <v>0</v>
      </c>
      <c r="P109" s="223">
        <v>0</v>
      </c>
      <c r="Q109" s="223">
        <f>ROUND(E109*P109,5)</f>
        <v>0</v>
      </c>
      <c r="R109" s="223"/>
      <c r="S109" s="223"/>
      <c r="T109" s="224">
        <v>0</v>
      </c>
      <c r="U109" s="223">
        <f>ROUND(E109*T109,2)</f>
        <v>0</v>
      </c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 t="s">
        <v>92</v>
      </c>
      <c r="AF109" s="213"/>
      <c r="AG109" s="213"/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5">
      <c r="A110" s="214"/>
      <c r="B110" s="221"/>
      <c r="C110" s="270" t="s">
        <v>297</v>
      </c>
      <c r="D110" s="225"/>
      <c r="E110" s="230"/>
      <c r="F110" s="235"/>
      <c r="G110" s="236"/>
      <c r="H110" s="234"/>
      <c r="I110" s="234"/>
      <c r="J110" s="234"/>
      <c r="K110" s="234"/>
      <c r="L110" s="234"/>
      <c r="M110" s="234"/>
      <c r="N110" s="223"/>
      <c r="O110" s="223"/>
      <c r="P110" s="223"/>
      <c r="Q110" s="223"/>
      <c r="R110" s="223"/>
      <c r="S110" s="223"/>
      <c r="T110" s="224"/>
      <c r="U110" s="22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 t="s">
        <v>93</v>
      </c>
      <c r="AF110" s="213"/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6" t="str">
        <f>C110</f>
        <v>Kovová kostra jekl min. 40x20-30 tl. 2mm vytvářející masivní stabilní kovový celek,</v>
      </c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5">
      <c r="A111" s="214"/>
      <c r="B111" s="221"/>
      <c r="C111" s="270" t="s">
        <v>298</v>
      </c>
      <c r="D111" s="225"/>
      <c r="E111" s="230"/>
      <c r="F111" s="235"/>
      <c r="G111" s="236"/>
      <c r="H111" s="234"/>
      <c r="I111" s="234"/>
      <c r="J111" s="234"/>
      <c r="K111" s="234"/>
      <c r="L111" s="234"/>
      <c r="M111" s="234"/>
      <c r="N111" s="223"/>
      <c r="O111" s="223"/>
      <c r="P111" s="223"/>
      <c r="Q111" s="223"/>
      <c r="R111" s="223"/>
      <c r="S111" s="223"/>
      <c r="T111" s="224"/>
      <c r="U111" s="22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 t="s">
        <v>93</v>
      </c>
      <c r="AF111" s="213"/>
      <c r="AG111" s="213"/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6" t="str">
        <f>C111</f>
        <v>který je skrz otvory ve spodní části bočnice ukotven do podlahy. Kotvení na vruty</v>
      </c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14"/>
      <c r="B112" s="221"/>
      <c r="C112" s="270" t="s">
        <v>99</v>
      </c>
      <c r="D112" s="225"/>
      <c r="E112" s="230"/>
      <c r="F112" s="235"/>
      <c r="G112" s="236"/>
      <c r="H112" s="234"/>
      <c r="I112" s="234"/>
      <c r="J112" s="234"/>
      <c r="K112" s="234"/>
      <c r="L112" s="234"/>
      <c r="M112" s="234"/>
      <c r="N112" s="223"/>
      <c r="O112" s="223"/>
      <c r="P112" s="223"/>
      <c r="Q112" s="223"/>
      <c r="R112" s="223"/>
      <c r="S112" s="223"/>
      <c r="T112" s="224"/>
      <c r="U112" s="22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 t="s">
        <v>93</v>
      </c>
      <c r="AF112" s="213"/>
      <c r="AG112" s="213"/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6" t="str">
        <f>C112</f>
        <v>nebo turbošroub min. délka 70mm - podle typu podlahy. Kovová kostra opatřená komaxitem.</v>
      </c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14"/>
      <c r="B113" s="221"/>
      <c r="C113" s="271" t="s">
        <v>95</v>
      </c>
      <c r="D113" s="226"/>
      <c r="E113" s="231"/>
      <c r="F113" s="237"/>
      <c r="G113" s="237"/>
      <c r="H113" s="234"/>
      <c r="I113" s="234"/>
      <c r="J113" s="234"/>
      <c r="K113" s="234"/>
      <c r="L113" s="234"/>
      <c r="M113" s="234"/>
      <c r="N113" s="223"/>
      <c r="O113" s="223"/>
      <c r="P113" s="223"/>
      <c r="Q113" s="223"/>
      <c r="R113" s="223"/>
      <c r="S113" s="223"/>
      <c r="T113" s="224"/>
      <c r="U113" s="223"/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 t="s">
        <v>93</v>
      </c>
      <c r="AF113" s="213"/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14"/>
      <c r="B114" s="221"/>
      <c r="C114" s="270" t="s">
        <v>100</v>
      </c>
      <c r="D114" s="225"/>
      <c r="E114" s="230"/>
      <c r="F114" s="235"/>
      <c r="G114" s="236"/>
      <c r="H114" s="234"/>
      <c r="I114" s="234"/>
      <c r="J114" s="234"/>
      <c r="K114" s="234"/>
      <c r="L114" s="234"/>
      <c r="M114" s="234"/>
      <c r="N114" s="223"/>
      <c r="O114" s="223"/>
      <c r="P114" s="223"/>
      <c r="Q114" s="223"/>
      <c r="R114" s="223"/>
      <c r="S114" s="223"/>
      <c r="T114" s="224"/>
      <c r="U114" s="22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 t="s">
        <v>93</v>
      </c>
      <c r="AF114" s="213"/>
      <c r="AG114" s="213"/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6" t="str">
        <f>C114</f>
        <v>Obsah kovové kostry:</v>
      </c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14"/>
      <c r="B115" s="221"/>
      <c r="C115" s="270" t="s">
        <v>299</v>
      </c>
      <c r="D115" s="225"/>
      <c r="E115" s="230"/>
      <c r="F115" s="235"/>
      <c r="G115" s="236"/>
      <c r="H115" s="234"/>
      <c r="I115" s="234"/>
      <c r="J115" s="234"/>
      <c r="K115" s="234"/>
      <c r="L115" s="234"/>
      <c r="M115" s="234"/>
      <c r="N115" s="223"/>
      <c r="O115" s="223"/>
      <c r="P115" s="223"/>
      <c r="Q115" s="223"/>
      <c r="R115" s="223"/>
      <c r="S115" s="223"/>
      <c r="T115" s="224"/>
      <c r="U115" s="22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 t="s">
        <v>93</v>
      </c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6" t="str">
        <f>C115</f>
        <v>Bočnice – 2ks vytvářející bok mediového tunelu – celosvařenec.</v>
      </c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14"/>
      <c r="B116" s="221"/>
      <c r="C116" s="270" t="s">
        <v>300</v>
      </c>
      <c r="D116" s="225"/>
      <c r="E116" s="230"/>
      <c r="F116" s="235"/>
      <c r="G116" s="236"/>
      <c r="H116" s="234"/>
      <c r="I116" s="234"/>
      <c r="J116" s="234"/>
      <c r="K116" s="234"/>
      <c r="L116" s="234"/>
      <c r="M116" s="234"/>
      <c r="N116" s="223"/>
      <c r="O116" s="223"/>
      <c r="P116" s="223"/>
      <c r="Q116" s="223"/>
      <c r="R116" s="223"/>
      <c r="S116" s="223"/>
      <c r="T116" s="224"/>
      <c r="U116" s="223"/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 t="s">
        <v>93</v>
      </c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6" t="str">
        <f>C116</f>
        <v>Otvory pro uchycení do podlahy min. 2ks na bočnici.</v>
      </c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14"/>
      <c r="B117" s="221"/>
      <c r="C117" s="270" t="s">
        <v>101</v>
      </c>
      <c r="D117" s="225"/>
      <c r="E117" s="230"/>
      <c r="F117" s="235"/>
      <c r="G117" s="236"/>
      <c r="H117" s="234"/>
      <c r="I117" s="234"/>
      <c r="J117" s="234"/>
      <c r="K117" s="234"/>
      <c r="L117" s="234"/>
      <c r="M117" s="234"/>
      <c r="N117" s="223"/>
      <c r="O117" s="223"/>
      <c r="P117" s="223"/>
      <c r="Q117" s="223"/>
      <c r="R117" s="223"/>
      <c r="S117" s="223"/>
      <c r="T117" s="224"/>
      <c r="U117" s="22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 t="s">
        <v>93</v>
      </c>
      <c r="AF117" s="213"/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6" t="str">
        <f>C117</f>
        <v>Bočnice též obsahuje 2ks výškově stavitelné nožky s plastovou hlavou.</v>
      </c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14"/>
      <c r="B118" s="221"/>
      <c r="C118" s="270" t="s">
        <v>301</v>
      </c>
      <c r="D118" s="225"/>
      <c r="E118" s="230"/>
      <c r="F118" s="235"/>
      <c r="G118" s="236"/>
      <c r="H118" s="234"/>
      <c r="I118" s="234"/>
      <c r="J118" s="234"/>
      <c r="K118" s="234"/>
      <c r="L118" s="234"/>
      <c r="M118" s="234"/>
      <c r="N118" s="223"/>
      <c r="O118" s="223"/>
      <c r="P118" s="223"/>
      <c r="Q118" s="223"/>
      <c r="R118" s="223"/>
      <c r="S118" s="223"/>
      <c r="T118" s="224"/>
      <c r="U118" s="223"/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 t="s">
        <v>93</v>
      </c>
      <c r="AF118" s="213"/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6" t="str">
        <f>C118</f>
        <v>Příčnice – celkem 5 ks na stůl (3 v horní části pod pracovní desku a 2 v dolní části</v>
      </c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14"/>
      <c r="B119" s="221"/>
      <c r="C119" s="270" t="s">
        <v>302</v>
      </c>
      <c r="D119" s="225"/>
      <c r="E119" s="230"/>
      <c r="F119" s="235"/>
      <c r="G119" s="236"/>
      <c r="H119" s="234"/>
      <c r="I119" s="234"/>
      <c r="J119" s="234"/>
      <c r="K119" s="234"/>
      <c r="L119" s="234"/>
      <c r="M119" s="234"/>
      <c r="N119" s="223"/>
      <c r="O119" s="223"/>
      <c r="P119" s="223"/>
      <c r="Q119" s="223"/>
      <c r="R119" s="223"/>
      <c r="S119" s="223"/>
      <c r="T119" s="224"/>
      <c r="U119" s="223"/>
      <c r="V119" s="213"/>
      <c r="W119" s="213"/>
      <c r="X119" s="213"/>
      <c r="Y119" s="213"/>
      <c r="Z119" s="213"/>
      <c r="AA119" s="213"/>
      <c r="AB119" s="213"/>
      <c r="AC119" s="213"/>
      <c r="AD119" s="213"/>
      <c r="AE119" s="213" t="s">
        <v>93</v>
      </c>
      <c r="AF119" s="213"/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6" t="str">
        <f>C119</f>
        <v>– příčnice musí tvořit mediový tunel o min. šířce 160mm). Příčnice s úchyty (min.3ks)</v>
      </c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14"/>
      <c r="B120" s="221"/>
      <c r="C120" s="270" t="s">
        <v>102</v>
      </c>
      <c r="D120" s="225"/>
      <c r="E120" s="230"/>
      <c r="F120" s="235"/>
      <c r="G120" s="236"/>
      <c r="H120" s="234"/>
      <c r="I120" s="234"/>
      <c r="J120" s="234"/>
      <c r="K120" s="234"/>
      <c r="L120" s="234"/>
      <c r="M120" s="234"/>
      <c r="N120" s="223"/>
      <c r="O120" s="223"/>
      <c r="P120" s="223"/>
      <c r="Q120" s="223"/>
      <c r="R120" s="223"/>
      <c r="S120" s="223"/>
      <c r="T120" s="224"/>
      <c r="U120" s="223"/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 t="s">
        <v>93</v>
      </c>
      <c r="AF120" s="213"/>
      <c r="AG120" s="213"/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6" t="str">
        <f>C120</f>
        <v>na vložení do kovové kostry krycích desek LDT.</v>
      </c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14"/>
      <c r="B121" s="221"/>
      <c r="C121" s="271" t="s">
        <v>95</v>
      </c>
      <c r="D121" s="226"/>
      <c r="E121" s="231"/>
      <c r="F121" s="237"/>
      <c r="G121" s="237"/>
      <c r="H121" s="234"/>
      <c r="I121" s="234"/>
      <c r="J121" s="234"/>
      <c r="K121" s="234"/>
      <c r="L121" s="234"/>
      <c r="M121" s="234"/>
      <c r="N121" s="223"/>
      <c r="O121" s="223"/>
      <c r="P121" s="223"/>
      <c r="Q121" s="223"/>
      <c r="R121" s="223"/>
      <c r="S121" s="223"/>
      <c r="T121" s="224"/>
      <c r="U121" s="22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 t="s">
        <v>93</v>
      </c>
      <c r="AF121" s="213"/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14"/>
      <c r="B122" s="221"/>
      <c r="C122" s="270" t="s">
        <v>303</v>
      </c>
      <c r="D122" s="225"/>
      <c r="E122" s="230"/>
      <c r="F122" s="235"/>
      <c r="G122" s="236"/>
      <c r="H122" s="234"/>
      <c r="I122" s="234"/>
      <c r="J122" s="234"/>
      <c r="K122" s="234"/>
      <c r="L122" s="234"/>
      <c r="M122" s="234"/>
      <c r="N122" s="223"/>
      <c r="O122" s="223"/>
      <c r="P122" s="223"/>
      <c r="Q122" s="223"/>
      <c r="R122" s="223"/>
      <c r="S122" s="223"/>
      <c r="T122" s="224"/>
      <c r="U122" s="223"/>
      <c r="V122" s="213"/>
      <c r="W122" s="213"/>
      <c r="X122" s="213"/>
      <c r="Y122" s="213"/>
      <c r="Z122" s="213"/>
      <c r="AA122" s="213"/>
      <c r="AB122" s="213"/>
      <c r="AC122" s="213"/>
      <c r="AD122" s="213"/>
      <c r="AE122" s="213" t="s">
        <v>93</v>
      </c>
      <c r="AF122" s="213"/>
      <c r="AG122" s="213"/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6" t="str">
        <f>C122</f>
        <v>Desky:</v>
      </c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14"/>
      <c r="B123" s="221"/>
      <c r="C123" s="270" t="s">
        <v>304</v>
      </c>
      <c r="D123" s="225"/>
      <c r="E123" s="230"/>
      <c r="F123" s="235"/>
      <c r="G123" s="236"/>
      <c r="H123" s="234"/>
      <c r="I123" s="234"/>
      <c r="J123" s="234"/>
      <c r="K123" s="234"/>
      <c r="L123" s="234"/>
      <c r="M123" s="234"/>
      <c r="N123" s="223"/>
      <c r="O123" s="223"/>
      <c r="P123" s="223"/>
      <c r="Q123" s="223"/>
      <c r="R123" s="223"/>
      <c r="S123" s="223"/>
      <c r="T123" s="224"/>
      <c r="U123" s="223"/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 t="s">
        <v>93</v>
      </c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6" t="str">
        <f>C123</f>
        <v>Desky LDT vkládané do kovové kostry – 2 desky na bočnice,</v>
      </c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14"/>
      <c r="B124" s="221"/>
      <c r="C124" s="270" t="s">
        <v>312</v>
      </c>
      <c r="D124" s="225"/>
      <c r="E124" s="230"/>
      <c r="F124" s="235"/>
      <c r="G124" s="236"/>
      <c r="H124" s="234"/>
      <c r="I124" s="234"/>
      <c r="J124" s="234"/>
      <c r="K124" s="234"/>
      <c r="L124" s="234"/>
      <c r="M124" s="234"/>
      <c r="N124" s="223"/>
      <c r="O124" s="223"/>
      <c r="P124" s="223"/>
      <c r="Q124" s="223"/>
      <c r="R124" s="223"/>
      <c r="S124" s="223"/>
      <c r="T124" s="224"/>
      <c r="U124" s="223"/>
      <c r="V124" s="213"/>
      <c r="W124" s="213"/>
      <c r="X124" s="213"/>
      <c r="Y124" s="213"/>
      <c r="Z124" s="213"/>
      <c r="AA124" s="213"/>
      <c r="AB124" s="213"/>
      <c r="AC124" s="213"/>
      <c r="AD124" s="213"/>
      <c r="AE124" s="213" t="s">
        <v>93</v>
      </c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6" t="str">
        <f>C124</f>
        <v>2 desky na krytování přední a zadní strany – desky jsou na 1/2 výšky stolu,</v>
      </c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14"/>
      <c r="B125" s="221"/>
      <c r="C125" s="270" t="s">
        <v>168</v>
      </c>
      <c r="D125" s="225"/>
      <c r="E125" s="230"/>
      <c r="F125" s="235"/>
      <c r="G125" s="236"/>
      <c r="H125" s="234"/>
      <c r="I125" s="234"/>
      <c r="J125" s="234"/>
      <c r="K125" s="234"/>
      <c r="L125" s="234"/>
      <c r="M125" s="234"/>
      <c r="N125" s="223"/>
      <c r="O125" s="223"/>
      <c r="P125" s="223"/>
      <c r="Q125" s="223"/>
      <c r="R125" s="223"/>
      <c r="S125" s="223"/>
      <c r="T125" s="224"/>
      <c r="U125" s="22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 t="s">
        <v>93</v>
      </c>
      <c r="AF125" s="213"/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6" t="str">
        <f>C125</f>
        <v>1 deska na krytování spodní strany,</v>
      </c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14"/>
      <c r="B126" s="221"/>
      <c r="C126" s="270" t="s">
        <v>306</v>
      </c>
      <c r="D126" s="225"/>
      <c r="E126" s="230"/>
      <c r="F126" s="235"/>
      <c r="G126" s="236"/>
      <c r="H126" s="234"/>
      <c r="I126" s="234"/>
      <c r="J126" s="234"/>
      <c r="K126" s="234"/>
      <c r="L126" s="234"/>
      <c r="M126" s="234"/>
      <c r="N126" s="223"/>
      <c r="O126" s="223"/>
      <c r="P126" s="223"/>
      <c r="Q126" s="223"/>
      <c r="R126" s="223"/>
      <c r="S126" s="223"/>
      <c r="T126" s="224"/>
      <c r="U126" s="22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 t="s">
        <v>93</v>
      </c>
      <c r="AF126" s="213"/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6" t="str">
        <f>C126</f>
        <v>pracovní desky se uchycují skrz otvory v horních příčnicích a horní části bočnic.</v>
      </c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14"/>
      <c r="B127" s="221"/>
      <c r="C127" s="270" t="s">
        <v>103</v>
      </c>
      <c r="D127" s="225"/>
      <c r="E127" s="230"/>
      <c r="F127" s="235"/>
      <c r="G127" s="236"/>
      <c r="H127" s="234"/>
      <c r="I127" s="234"/>
      <c r="J127" s="234"/>
      <c r="K127" s="234"/>
      <c r="L127" s="234"/>
      <c r="M127" s="234"/>
      <c r="N127" s="223"/>
      <c r="O127" s="223"/>
      <c r="P127" s="223"/>
      <c r="Q127" s="223"/>
      <c r="R127" s="223"/>
      <c r="S127" s="223"/>
      <c r="T127" s="224"/>
      <c r="U127" s="22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 t="s">
        <v>93</v>
      </c>
      <c r="AF127" s="213"/>
      <c r="AG127" s="213"/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6" t="str">
        <f>C127</f>
        <v>LDT 18mm + ABS 0,5mm</v>
      </c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14"/>
      <c r="B128" s="221"/>
      <c r="C128" s="270" t="s">
        <v>104</v>
      </c>
      <c r="D128" s="225"/>
      <c r="E128" s="230"/>
      <c r="F128" s="235"/>
      <c r="G128" s="236"/>
      <c r="H128" s="234"/>
      <c r="I128" s="234"/>
      <c r="J128" s="234"/>
      <c r="K128" s="234"/>
      <c r="L128" s="234"/>
      <c r="M128" s="234"/>
      <c r="N128" s="223"/>
      <c r="O128" s="223"/>
      <c r="P128" s="223"/>
      <c r="Q128" s="223"/>
      <c r="R128" s="223"/>
      <c r="S128" s="223"/>
      <c r="T128" s="224"/>
      <c r="U128" s="22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 t="s">
        <v>93</v>
      </c>
      <c r="AF128" s="213"/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6" t="str">
        <f>C128</f>
        <v>Pracovní deska – LDT 18mm</v>
      </c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14"/>
      <c r="B129" s="221"/>
      <c r="C129" s="271" t="s">
        <v>95</v>
      </c>
      <c r="D129" s="226"/>
      <c r="E129" s="231"/>
      <c r="F129" s="237"/>
      <c r="G129" s="237"/>
      <c r="H129" s="234"/>
      <c r="I129" s="234"/>
      <c r="J129" s="234"/>
      <c r="K129" s="234"/>
      <c r="L129" s="234"/>
      <c r="M129" s="234"/>
      <c r="N129" s="223"/>
      <c r="O129" s="223"/>
      <c r="P129" s="223"/>
      <c r="Q129" s="223"/>
      <c r="R129" s="223"/>
      <c r="S129" s="223"/>
      <c r="T129" s="224"/>
      <c r="U129" s="22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 t="s">
        <v>93</v>
      </c>
      <c r="AF129" s="213"/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14"/>
      <c r="B130" s="221"/>
      <c r="C130" s="270" t="s">
        <v>169</v>
      </c>
      <c r="D130" s="225"/>
      <c r="E130" s="230"/>
      <c r="F130" s="235"/>
      <c r="G130" s="236"/>
      <c r="H130" s="234"/>
      <c r="I130" s="234"/>
      <c r="J130" s="234"/>
      <c r="K130" s="234"/>
      <c r="L130" s="234"/>
      <c r="M130" s="234"/>
      <c r="N130" s="223"/>
      <c r="O130" s="223"/>
      <c r="P130" s="223"/>
      <c r="Q130" s="223"/>
      <c r="R130" s="223"/>
      <c r="S130" s="223"/>
      <c r="T130" s="224"/>
      <c r="U130" s="22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 t="s">
        <v>93</v>
      </c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6" t="str">
        <f>C130</f>
        <v>1ks ELEKTRICKÝ OTOČNÝ PANEL</v>
      </c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14"/>
      <c r="B131" s="221"/>
      <c r="C131" s="270" t="s">
        <v>107</v>
      </c>
      <c r="D131" s="225"/>
      <c r="E131" s="230"/>
      <c r="F131" s="235"/>
      <c r="G131" s="236"/>
      <c r="H131" s="234"/>
      <c r="I131" s="234"/>
      <c r="J131" s="234"/>
      <c r="K131" s="234"/>
      <c r="L131" s="234"/>
      <c r="M131" s="234"/>
      <c r="N131" s="223"/>
      <c r="O131" s="223"/>
      <c r="P131" s="223"/>
      <c r="Q131" s="223"/>
      <c r="R131" s="223"/>
      <c r="S131" s="223"/>
      <c r="T131" s="224"/>
      <c r="U131" s="22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 t="s">
        <v>93</v>
      </c>
      <c r="AF131" s="213"/>
      <c r="AG131" s="213"/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6" t="str">
        <f>C131</f>
        <v>a DÁLKOVÝM KABELOVÝM OVLÁDÁNÍM z rozvaděče učitele:</v>
      </c>
      <c r="BB131" s="213"/>
      <c r="BC131" s="213"/>
      <c r="BD131" s="213"/>
      <c r="BE131" s="213"/>
      <c r="BF131" s="213"/>
      <c r="BG131" s="213"/>
      <c r="BH131" s="213"/>
    </row>
    <row r="132" spans="1:60" ht="21" outlineLevel="1" x14ac:dyDescent="0.25">
      <c r="A132" s="214"/>
      <c r="B132" s="221"/>
      <c r="C132" s="270" t="s">
        <v>170</v>
      </c>
      <c r="D132" s="225"/>
      <c r="E132" s="230"/>
      <c r="F132" s="235"/>
      <c r="G132" s="236"/>
      <c r="H132" s="234"/>
      <c r="I132" s="234"/>
      <c r="J132" s="234"/>
      <c r="K132" s="234"/>
      <c r="L132" s="234"/>
      <c r="M132" s="234"/>
      <c r="N132" s="223"/>
      <c r="O132" s="223"/>
      <c r="P132" s="223"/>
      <c r="Q132" s="223"/>
      <c r="R132" s="223"/>
      <c r="S132" s="223"/>
      <c r="T132" s="224"/>
      <c r="U132" s="22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 t="s">
        <v>93</v>
      </c>
      <c r="AF132" s="213"/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6" t="str">
        <f>C132</f>
        <v>*Dálkové centrální ovládání umožňuje otáčení každým panelem (plynulé otevírání a zavírání), napěťové řídicí signály jsou poskytovány z rozvaděče učitele.</v>
      </c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14"/>
      <c r="B133" s="221"/>
      <c r="C133" s="270" t="s">
        <v>309</v>
      </c>
      <c r="D133" s="225"/>
      <c r="E133" s="230"/>
      <c r="F133" s="235"/>
      <c r="G133" s="236"/>
      <c r="H133" s="234"/>
      <c r="I133" s="234"/>
      <c r="J133" s="234"/>
      <c r="K133" s="234"/>
      <c r="L133" s="234"/>
      <c r="M133" s="234"/>
      <c r="N133" s="223"/>
      <c r="O133" s="223"/>
      <c r="P133" s="223"/>
      <c r="Q133" s="223"/>
      <c r="R133" s="223"/>
      <c r="S133" s="223"/>
      <c r="T133" s="224"/>
      <c r="U133" s="22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 t="s">
        <v>93</v>
      </c>
      <c r="AF133" s="213"/>
      <c r="AG133" s="213"/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6" t="str">
        <f>C133</f>
        <v>*Panel neumožňuje uzavření při zapojení kabeláže (panel dokáže rozlišit překážku při otevírání i zavírání.</v>
      </c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14"/>
      <c r="B134" s="221"/>
      <c r="C134" s="270" t="s">
        <v>310</v>
      </c>
      <c r="D134" s="225"/>
      <c r="E134" s="230"/>
      <c r="F134" s="235"/>
      <c r="G134" s="236"/>
      <c r="H134" s="234"/>
      <c r="I134" s="234"/>
      <c r="J134" s="234"/>
      <c r="K134" s="234"/>
      <c r="L134" s="234"/>
      <c r="M134" s="234"/>
      <c r="N134" s="223"/>
      <c r="O134" s="223"/>
      <c r="P134" s="223"/>
      <c r="Q134" s="223"/>
      <c r="R134" s="223"/>
      <c r="S134" s="223"/>
      <c r="T134" s="224"/>
      <c r="U134" s="22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 t="s">
        <v>93</v>
      </c>
      <c r="AF134" s="213"/>
      <c r="AG134" s="213"/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6" t="str">
        <f>C134</f>
        <v>Je-li síla na překážku větší než nastavená mez, panel změní směr otáčení.</v>
      </c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14"/>
      <c r="B135" s="221"/>
      <c r="C135" s="270" t="s">
        <v>109</v>
      </c>
      <c r="D135" s="225"/>
      <c r="E135" s="230"/>
      <c r="F135" s="235"/>
      <c r="G135" s="236"/>
      <c r="H135" s="234"/>
      <c r="I135" s="234"/>
      <c r="J135" s="234"/>
      <c r="K135" s="234"/>
      <c r="L135" s="234"/>
      <c r="M135" s="234"/>
      <c r="N135" s="223"/>
      <c r="O135" s="223"/>
      <c r="P135" s="223"/>
      <c r="Q135" s="223"/>
      <c r="R135" s="223"/>
      <c r="S135" s="223"/>
      <c r="T135" s="224"/>
      <c r="U135" s="223"/>
      <c r="V135" s="213"/>
      <c r="W135" s="213"/>
      <c r="X135" s="213"/>
      <c r="Y135" s="213"/>
      <c r="Z135" s="213"/>
      <c r="AA135" s="213"/>
      <c r="AB135" s="213"/>
      <c r="AC135" s="213"/>
      <c r="AD135" s="213"/>
      <c r="AE135" s="213" t="s">
        <v>93</v>
      </c>
      <c r="AF135" s="213"/>
      <c r="AG135" s="213"/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6" t="str">
        <f>C135</f>
        <v>Optická závora NE - NENÍ DOSTATEČNOU OCHRANOU pro tento druh panelu a jeho použití)</v>
      </c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5">
      <c r="A136" s="214"/>
      <c r="B136" s="221"/>
      <c r="C136" s="270" t="s">
        <v>110</v>
      </c>
      <c r="D136" s="225"/>
      <c r="E136" s="230"/>
      <c r="F136" s="235"/>
      <c r="G136" s="236"/>
      <c r="H136" s="234"/>
      <c r="I136" s="234"/>
      <c r="J136" s="234"/>
      <c r="K136" s="234"/>
      <c r="L136" s="234"/>
      <c r="M136" s="234"/>
      <c r="N136" s="223"/>
      <c r="O136" s="223"/>
      <c r="P136" s="223"/>
      <c r="Q136" s="223"/>
      <c r="R136" s="223"/>
      <c r="S136" s="223"/>
      <c r="T136" s="224"/>
      <c r="U136" s="223"/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 t="s">
        <v>93</v>
      </c>
      <c r="AF136" s="213"/>
      <c r="AG136" s="213"/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6" t="str">
        <f>C136</f>
        <v>* Při překročení povoleného proudu změní směr otáčení a tím uvolní překážku</v>
      </c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14"/>
      <c r="B137" s="221"/>
      <c r="C137" s="271" t="s">
        <v>95</v>
      </c>
      <c r="D137" s="226"/>
      <c r="E137" s="231"/>
      <c r="F137" s="237"/>
      <c r="G137" s="237"/>
      <c r="H137" s="234"/>
      <c r="I137" s="234"/>
      <c r="J137" s="234"/>
      <c r="K137" s="234"/>
      <c r="L137" s="234"/>
      <c r="M137" s="234"/>
      <c r="N137" s="223"/>
      <c r="O137" s="223"/>
      <c r="P137" s="223"/>
      <c r="Q137" s="223"/>
      <c r="R137" s="223"/>
      <c r="S137" s="223"/>
      <c r="T137" s="224"/>
      <c r="U137" s="22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 t="s">
        <v>93</v>
      </c>
      <c r="AF137" s="213"/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14"/>
      <c r="B138" s="221"/>
      <c r="C138" s="270" t="s">
        <v>111</v>
      </c>
      <c r="D138" s="225"/>
      <c r="E138" s="230"/>
      <c r="F138" s="235"/>
      <c r="G138" s="236"/>
      <c r="H138" s="234"/>
      <c r="I138" s="234"/>
      <c r="J138" s="234"/>
      <c r="K138" s="234"/>
      <c r="L138" s="234"/>
      <c r="M138" s="234"/>
      <c r="N138" s="223"/>
      <c r="O138" s="223"/>
      <c r="P138" s="223"/>
      <c r="Q138" s="223"/>
      <c r="R138" s="223"/>
      <c r="S138" s="223"/>
      <c r="T138" s="224"/>
      <c r="U138" s="223"/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 t="s">
        <v>93</v>
      </c>
      <c r="AF138" s="213"/>
      <c r="AG138" s="213"/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6" t="str">
        <f>C138</f>
        <v>EOP bude obsahovat:</v>
      </c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14"/>
      <c r="B139" s="221"/>
      <c r="C139" s="270" t="s">
        <v>171</v>
      </c>
      <c r="D139" s="225"/>
      <c r="E139" s="230"/>
      <c r="F139" s="235"/>
      <c r="G139" s="236"/>
      <c r="H139" s="234"/>
      <c r="I139" s="234"/>
      <c r="J139" s="234"/>
      <c r="K139" s="234"/>
      <c r="L139" s="234"/>
      <c r="M139" s="234"/>
      <c r="N139" s="223"/>
      <c r="O139" s="223"/>
      <c r="P139" s="223"/>
      <c r="Q139" s="223"/>
      <c r="R139" s="223"/>
      <c r="S139" s="223"/>
      <c r="T139" s="224"/>
      <c r="U139" s="223"/>
      <c r="V139" s="213"/>
      <c r="W139" s="213"/>
      <c r="X139" s="213"/>
      <c r="Y139" s="213"/>
      <c r="Z139" s="213"/>
      <c r="AA139" s="213"/>
      <c r="AB139" s="213"/>
      <c r="AC139" s="213"/>
      <c r="AD139" s="213"/>
      <c r="AE139" s="213" t="s">
        <v>93</v>
      </c>
      <c r="AF139" s="213"/>
      <c r="AG139" s="213"/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6" t="str">
        <f>C139</f>
        <v>o 2x zásuvku LAN RJ45</v>
      </c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14"/>
      <c r="B140" s="221"/>
      <c r="C140" s="270" t="s">
        <v>172</v>
      </c>
      <c r="D140" s="225"/>
      <c r="E140" s="230"/>
      <c r="F140" s="235"/>
      <c r="G140" s="236"/>
      <c r="H140" s="234"/>
      <c r="I140" s="234"/>
      <c r="J140" s="234"/>
      <c r="K140" s="234"/>
      <c r="L140" s="234"/>
      <c r="M140" s="234"/>
      <c r="N140" s="223"/>
      <c r="O140" s="223"/>
      <c r="P140" s="223"/>
      <c r="Q140" s="223"/>
      <c r="R140" s="223"/>
      <c r="S140" s="223"/>
      <c r="T140" s="224"/>
      <c r="U140" s="223"/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 t="s">
        <v>93</v>
      </c>
      <c r="AF140" s="213"/>
      <c r="AG140" s="213"/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6" t="str">
        <f>C140</f>
        <v>o 2x zásuvku USB</v>
      </c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5">
      <c r="A141" s="214"/>
      <c r="B141" s="221"/>
      <c r="C141" s="270" t="s">
        <v>114</v>
      </c>
      <c r="D141" s="225"/>
      <c r="E141" s="230"/>
      <c r="F141" s="235"/>
      <c r="G141" s="236"/>
      <c r="H141" s="234"/>
      <c r="I141" s="234"/>
      <c r="J141" s="234"/>
      <c r="K141" s="234"/>
      <c r="L141" s="234"/>
      <c r="M141" s="234"/>
      <c r="N141" s="223"/>
      <c r="O141" s="223"/>
      <c r="P141" s="223"/>
      <c r="Q141" s="223"/>
      <c r="R141" s="223"/>
      <c r="S141" s="223"/>
      <c r="T141" s="224"/>
      <c r="U141" s="22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 t="s">
        <v>93</v>
      </c>
      <c r="AF141" s="213"/>
      <c r="AG141" s="213"/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6" t="str">
        <f>C141</f>
        <v>o 2x zásuvka 230 V</v>
      </c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14"/>
      <c r="B142" s="221"/>
      <c r="C142" s="271" t="s">
        <v>95</v>
      </c>
      <c r="D142" s="226"/>
      <c r="E142" s="231"/>
      <c r="F142" s="237"/>
      <c r="G142" s="237"/>
      <c r="H142" s="234"/>
      <c r="I142" s="234"/>
      <c r="J142" s="234"/>
      <c r="K142" s="234"/>
      <c r="L142" s="234"/>
      <c r="M142" s="234"/>
      <c r="N142" s="223"/>
      <c r="O142" s="223"/>
      <c r="P142" s="223"/>
      <c r="Q142" s="223"/>
      <c r="R142" s="223"/>
      <c r="S142" s="223"/>
      <c r="T142" s="224"/>
      <c r="U142" s="223"/>
      <c r="V142" s="213"/>
      <c r="W142" s="213"/>
      <c r="X142" s="213"/>
      <c r="Y142" s="213"/>
      <c r="Z142" s="213"/>
      <c r="AA142" s="213"/>
      <c r="AB142" s="213"/>
      <c r="AC142" s="213"/>
      <c r="AD142" s="213"/>
      <c r="AE142" s="213" t="s">
        <v>93</v>
      </c>
      <c r="AF142" s="213"/>
      <c r="AG142" s="213"/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14"/>
      <c r="B143" s="221"/>
      <c r="C143" s="270" t="s">
        <v>115</v>
      </c>
      <c r="D143" s="225"/>
      <c r="E143" s="230"/>
      <c r="F143" s="235"/>
      <c r="G143" s="236"/>
      <c r="H143" s="234"/>
      <c r="I143" s="234"/>
      <c r="J143" s="234"/>
      <c r="K143" s="234"/>
      <c r="L143" s="234"/>
      <c r="M143" s="234"/>
      <c r="N143" s="223"/>
      <c r="O143" s="223"/>
      <c r="P143" s="223"/>
      <c r="Q143" s="223"/>
      <c r="R143" s="223"/>
      <c r="S143" s="223"/>
      <c r="T143" s="224"/>
      <c r="U143" s="223"/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 t="s">
        <v>93</v>
      </c>
      <c r="AF143" s="213"/>
      <c r="AG143" s="213"/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6" t="str">
        <f>C143</f>
        <v>Parametry EOP:</v>
      </c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5">
      <c r="A144" s="214"/>
      <c r="B144" s="221"/>
      <c r="C144" s="270" t="s">
        <v>116</v>
      </c>
      <c r="D144" s="225"/>
      <c r="E144" s="230"/>
      <c r="F144" s="235"/>
      <c r="G144" s="236"/>
      <c r="H144" s="234"/>
      <c r="I144" s="234"/>
      <c r="J144" s="234"/>
      <c r="K144" s="234"/>
      <c r="L144" s="234"/>
      <c r="M144" s="234"/>
      <c r="N144" s="223"/>
      <c r="O144" s="223"/>
      <c r="P144" s="223"/>
      <c r="Q144" s="223"/>
      <c r="R144" s="223"/>
      <c r="S144" s="223"/>
      <c r="T144" s="224"/>
      <c r="U144" s="223"/>
      <c r="V144" s="213"/>
      <c r="W144" s="213"/>
      <c r="X144" s="213"/>
      <c r="Y144" s="213"/>
      <c r="Z144" s="213"/>
      <c r="AA144" s="213"/>
      <c r="AB144" s="213"/>
      <c r="AC144" s="213"/>
      <c r="AD144" s="213"/>
      <c r="AE144" s="213" t="s">
        <v>93</v>
      </c>
      <c r="AF144" s="213"/>
      <c r="AG144" s="213"/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6" t="str">
        <f>C144</f>
        <v>"Proudová soustava: 1 NPE, 50Hz AC,230V, TN-S"</v>
      </c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5">
      <c r="A145" s="214"/>
      <c r="B145" s="221"/>
      <c r="C145" s="270" t="s">
        <v>117</v>
      </c>
      <c r="D145" s="225"/>
      <c r="E145" s="230"/>
      <c r="F145" s="235"/>
      <c r="G145" s="236"/>
      <c r="H145" s="234"/>
      <c r="I145" s="234"/>
      <c r="J145" s="234"/>
      <c r="K145" s="234"/>
      <c r="L145" s="234"/>
      <c r="M145" s="234"/>
      <c r="N145" s="223"/>
      <c r="O145" s="223"/>
      <c r="P145" s="223"/>
      <c r="Q145" s="223"/>
      <c r="R145" s="223"/>
      <c r="S145" s="223"/>
      <c r="T145" s="224"/>
      <c r="U145" s="22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 t="s">
        <v>93</v>
      </c>
      <c r="AF145" s="213"/>
      <c r="AG145" s="213"/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6" t="str">
        <f>C145</f>
        <v>Krytí: IP 30</v>
      </c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5">
      <c r="A146" s="214"/>
      <c r="B146" s="221"/>
      <c r="C146" s="270" t="s">
        <v>118</v>
      </c>
      <c r="D146" s="225"/>
      <c r="E146" s="230"/>
      <c r="F146" s="235"/>
      <c r="G146" s="236"/>
      <c r="H146" s="234"/>
      <c r="I146" s="234"/>
      <c r="J146" s="234"/>
      <c r="K146" s="234"/>
      <c r="L146" s="234"/>
      <c r="M146" s="234"/>
      <c r="N146" s="223"/>
      <c r="O146" s="223"/>
      <c r="P146" s="223"/>
      <c r="Q146" s="223"/>
      <c r="R146" s="223"/>
      <c r="S146" s="223"/>
      <c r="T146" s="224"/>
      <c r="U146" s="223"/>
      <c r="V146" s="213"/>
      <c r="W146" s="213"/>
      <c r="X146" s="213"/>
      <c r="Y146" s="213"/>
      <c r="Z146" s="213"/>
      <c r="AA146" s="213"/>
      <c r="AB146" s="213"/>
      <c r="AC146" s="213"/>
      <c r="AD146" s="213"/>
      <c r="AE146" s="213" t="s">
        <v>93</v>
      </c>
      <c r="AF146" s="213"/>
      <c r="AG146" s="213"/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6" t="str">
        <f>C146</f>
        <v>Pracovní rozsah teplot: 0 - 35°C</v>
      </c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5">
      <c r="A147" s="214"/>
      <c r="B147" s="221"/>
      <c r="C147" s="270" t="s">
        <v>119</v>
      </c>
      <c r="D147" s="225"/>
      <c r="E147" s="230"/>
      <c r="F147" s="235"/>
      <c r="G147" s="236"/>
      <c r="H147" s="234"/>
      <c r="I147" s="234"/>
      <c r="J147" s="234"/>
      <c r="K147" s="234"/>
      <c r="L147" s="234"/>
      <c r="M147" s="234"/>
      <c r="N147" s="223"/>
      <c r="O147" s="223"/>
      <c r="P147" s="223"/>
      <c r="Q147" s="223"/>
      <c r="R147" s="223"/>
      <c r="S147" s="223"/>
      <c r="T147" s="224"/>
      <c r="U147" s="22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 t="s">
        <v>93</v>
      </c>
      <c r="AF147" s="213"/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6" t="str">
        <f>C147</f>
        <v>InA: 6A, (obvod zásuvky NN) + 2A, (obvod zdroje 0-24V AC)</v>
      </c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5">
      <c r="A148" s="214"/>
      <c r="B148" s="221"/>
      <c r="C148" s="270" t="s">
        <v>120</v>
      </c>
      <c r="D148" s="225"/>
      <c r="E148" s="230"/>
      <c r="F148" s="235"/>
      <c r="G148" s="236"/>
      <c r="H148" s="234"/>
      <c r="I148" s="234"/>
      <c r="J148" s="234"/>
      <c r="K148" s="234"/>
      <c r="L148" s="234"/>
      <c r="M148" s="234"/>
      <c r="N148" s="223"/>
      <c r="O148" s="223"/>
      <c r="P148" s="223"/>
      <c r="Q148" s="223"/>
      <c r="R148" s="223"/>
      <c r="S148" s="223"/>
      <c r="T148" s="224"/>
      <c r="U148" s="22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 t="s">
        <v>93</v>
      </c>
      <c r="AF148" s="213"/>
      <c r="AG148" s="213"/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6" t="str">
        <f>C148</f>
        <v>USB -  2,5W / 5V, 0,5A, (podle použitého adaptéru)</v>
      </c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14"/>
      <c r="B149" s="221"/>
      <c r="C149" s="270" t="s">
        <v>121</v>
      </c>
      <c r="D149" s="225"/>
      <c r="E149" s="230"/>
      <c r="F149" s="235"/>
      <c r="G149" s="236"/>
      <c r="H149" s="234"/>
      <c r="I149" s="234"/>
      <c r="J149" s="234"/>
      <c r="K149" s="234"/>
      <c r="L149" s="234"/>
      <c r="M149" s="234"/>
      <c r="N149" s="223"/>
      <c r="O149" s="223"/>
      <c r="P149" s="223"/>
      <c r="Q149" s="223"/>
      <c r="R149" s="223"/>
      <c r="S149" s="223"/>
      <c r="T149" s="224"/>
      <c r="U149" s="223"/>
      <c r="V149" s="213"/>
      <c r="W149" s="213"/>
      <c r="X149" s="213"/>
      <c r="Y149" s="213"/>
      <c r="Z149" s="213"/>
      <c r="AA149" s="213"/>
      <c r="AB149" s="213"/>
      <c r="AC149" s="213"/>
      <c r="AD149" s="213"/>
      <c r="AE149" s="213" t="s">
        <v>93</v>
      </c>
      <c r="AF149" s="213"/>
      <c r="AG149" s="213"/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6" t="str">
        <f>C149</f>
        <v>USB napojen na USB hub s adaptérem s 1 vývodem</v>
      </c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14"/>
      <c r="B150" s="221"/>
      <c r="C150" s="270" t="s">
        <v>122</v>
      </c>
      <c r="D150" s="225"/>
      <c r="E150" s="230"/>
      <c r="F150" s="235"/>
      <c r="G150" s="236"/>
      <c r="H150" s="234"/>
      <c r="I150" s="234"/>
      <c r="J150" s="234"/>
      <c r="K150" s="234"/>
      <c r="L150" s="234"/>
      <c r="M150" s="234"/>
      <c r="N150" s="223"/>
      <c r="O150" s="223"/>
      <c r="P150" s="223"/>
      <c r="Q150" s="223"/>
      <c r="R150" s="223"/>
      <c r="S150" s="223"/>
      <c r="T150" s="224"/>
      <c r="U150" s="22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 t="s">
        <v>93</v>
      </c>
      <c r="AF150" s="213"/>
      <c r="AG150" s="213"/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6" t="str">
        <f>C150</f>
        <v>Osazen SPOJ S DÁLKOVÝM OVLÁDÁNÍM.</v>
      </c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14"/>
      <c r="B151" s="221"/>
      <c r="C151" s="271" t="s">
        <v>95</v>
      </c>
      <c r="D151" s="226"/>
      <c r="E151" s="231"/>
      <c r="F151" s="237"/>
      <c r="G151" s="237"/>
      <c r="H151" s="234"/>
      <c r="I151" s="234"/>
      <c r="J151" s="234"/>
      <c r="K151" s="234"/>
      <c r="L151" s="234"/>
      <c r="M151" s="234"/>
      <c r="N151" s="223"/>
      <c r="O151" s="223"/>
      <c r="P151" s="223"/>
      <c r="Q151" s="223"/>
      <c r="R151" s="223"/>
      <c r="S151" s="223"/>
      <c r="T151" s="224"/>
      <c r="U151" s="22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 t="s">
        <v>93</v>
      </c>
      <c r="AF151" s="213"/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14"/>
      <c r="B152" s="221"/>
      <c r="C152" s="270" t="s">
        <v>123</v>
      </c>
      <c r="D152" s="225"/>
      <c r="E152" s="230"/>
      <c r="F152" s="235"/>
      <c r="G152" s="236"/>
      <c r="H152" s="234"/>
      <c r="I152" s="234"/>
      <c r="J152" s="234"/>
      <c r="K152" s="234"/>
      <c r="L152" s="234"/>
      <c r="M152" s="234"/>
      <c r="N152" s="223"/>
      <c r="O152" s="223"/>
      <c r="P152" s="223"/>
      <c r="Q152" s="223"/>
      <c r="R152" s="223"/>
      <c r="S152" s="223"/>
      <c r="T152" s="224"/>
      <c r="U152" s="22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 t="s">
        <v>93</v>
      </c>
      <c r="AF152" s="213"/>
      <c r="AG152" s="213"/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6" t="str">
        <f>C152</f>
        <v>OBSAH STOLU:</v>
      </c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5">
      <c r="A153" s="214"/>
      <c r="B153" s="221"/>
      <c r="C153" s="270" t="s">
        <v>125</v>
      </c>
      <c r="D153" s="225"/>
      <c r="E153" s="230"/>
      <c r="F153" s="235"/>
      <c r="G153" s="236"/>
      <c r="H153" s="234"/>
      <c r="I153" s="234"/>
      <c r="J153" s="234"/>
      <c r="K153" s="234"/>
      <c r="L153" s="234"/>
      <c r="M153" s="234"/>
      <c r="N153" s="223"/>
      <c r="O153" s="223"/>
      <c r="P153" s="223"/>
      <c r="Q153" s="223"/>
      <c r="R153" s="223"/>
      <c r="S153" s="223"/>
      <c r="T153" s="224"/>
      <c r="U153" s="22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 t="s">
        <v>93</v>
      </c>
      <c r="AF153" s="213"/>
      <c r="AG153" s="213"/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6" t="str">
        <f>C153</f>
        <v>* montážní dvířka na "1" klíč na mediovém tunelu</v>
      </c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14"/>
      <c r="B154" s="221"/>
      <c r="C154" s="270" t="s">
        <v>173</v>
      </c>
      <c r="D154" s="225"/>
      <c r="E154" s="230"/>
      <c r="F154" s="235"/>
      <c r="G154" s="236"/>
      <c r="H154" s="234"/>
      <c r="I154" s="234"/>
      <c r="J154" s="234"/>
      <c r="K154" s="234"/>
      <c r="L154" s="234"/>
      <c r="M154" s="234"/>
      <c r="N154" s="223"/>
      <c r="O154" s="223"/>
      <c r="P154" s="223"/>
      <c r="Q154" s="223"/>
      <c r="R154" s="223"/>
      <c r="S154" s="223"/>
      <c r="T154" s="224"/>
      <c r="U154" s="223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 t="s">
        <v>93</v>
      </c>
      <c r="AF154" s="213"/>
      <c r="AG154" s="213"/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6" t="str">
        <f>C154</f>
        <v>* 2 ks háčky na sluchátka</v>
      </c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5">
      <c r="A155" s="214"/>
      <c r="B155" s="221"/>
      <c r="C155" s="270" t="s">
        <v>174</v>
      </c>
      <c r="D155" s="225"/>
      <c r="E155" s="230"/>
      <c r="F155" s="235"/>
      <c r="G155" s="236"/>
      <c r="H155" s="234"/>
      <c r="I155" s="234"/>
      <c r="J155" s="234"/>
      <c r="K155" s="234"/>
      <c r="L155" s="234"/>
      <c r="M155" s="234"/>
      <c r="N155" s="223"/>
      <c r="O155" s="223"/>
      <c r="P155" s="223"/>
      <c r="Q155" s="223"/>
      <c r="R155" s="223"/>
      <c r="S155" s="223"/>
      <c r="T155" s="224"/>
      <c r="U155" s="22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 t="s">
        <v>93</v>
      </c>
      <c r="AF155" s="213"/>
      <c r="AG155" s="213"/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6" t="str">
        <f>C155</f>
        <v>* 1x LDT nízká zásuvka na notebook s kvalitním pojezdem a zámkem na "1" klíč</v>
      </c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14"/>
      <c r="B156" s="221"/>
      <c r="C156" s="270" t="s">
        <v>175</v>
      </c>
      <c r="D156" s="225"/>
      <c r="E156" s="230"/>
      <c r="F156" s="235"/>
      <c r="G156" s="236"/>
      <c r="H156" s="234"/>
      <c r="I156" s="234"/>
      <c r="J156" s="234"/>
      <c r="K156" s="234"/>
      <c r="L156" s="234"/>
      <c r="M156" s="234"/>
      <c r="N156" s="223"/>
      <c r="O156" s="223"/>
      <c r="P156" s="223"/>
      <c r="Q156" s="223"/>
      <c r="R156" s="223"/>
      <c r="S156" s="223"/>
      <c r="T156" s="224"/>
      <c r="U156" s="223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 t="s">
        <v>93</v>
      </c>
      <c r="AF156" s="213"/>
      <c r="AG156" s="213"/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6" t="str">
        <f>C156</f>
        <v xml:space="preserve">       - zásuvka LDT 18mm hraněna ABS 2mm</v>
      </c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14"/>
      <c r="B157" s="221"/>
      <c r="C157" s="271" t="s">
        <v>95</v>
      </c>
      <c r="D157" s="226"/>
      <c r="E157" s="231"/>
      <c r="F157" s="237"/>
      <c r="G157" s="237"/>
      <c r="H157" s="234"/>
      <c r="I157" s="234"/>
      <c r="J157" s="234"/>
      <c r="K157" s="234"/>
      <c r="L157" s="234"/>
      <c r="M157" s="234"/>
      <c r="N157" s="223"/>
      <c r="O157" s="223"/>
      <c r="P157" s="223"/>
      <c r="Q157" s="223"/>
      <c r="R157" s="223"/>
      <c r="S157" s="223"/>
      <c r="T157" s="224"/>
      <c r="U157" s="22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 t="s">
        <v>93</v>
      </c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14"/>
      <c r="B158" s="221"/>
      <c r="C158" s="270" t="s">
        <v>158</v>
      </c>
      <c r="D158" s="225"/>
      <c r="E158" s="230"/>
      <c r="F158" s="235"/>
      <c r="G158" s="236"/>
      <c r="H158" s="234"/>
      <c r="I158" s="234"/>
      <c r="J158" s="234"/>
      <c r="K158" s="234"/>
      <c r="L158" s="234"/>
      <c r="M158" s="234"/>
      <c r="N158" s="223"/>
      <c r="O158" s="223"/>
      <c r="P158" s="223"/>
      <c r="Q158" s="223"/>
      <c r="R158" s="223"/>
      <c r="S158" s="223"/>
      <c r="T158" s="224"/>
      <c r="U158" s="223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 t="s">
        <v>93</v>
      </c>
      <c r="AF158" s="213"/>
      <c r="AG158" s="213"/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6" t="str">
        <f>C158</f>
        <v>Položka vč. dopravy a montáže.</v>
      </c>
      <c r="BB158" s="213"/>
      <c r="BC158" s="213"/>
      <c r="BD158" s="213"/>
      <c r="BE158" s="213"/>
      <c r="BF158" s="213"/>
      <c r="BG158" s="213"/>
      <c r="BH158" s="213"/>
    </row>
    <row r="159" spans="1:60" ht="20.399999999999999" outlineLevel="1" x14ac:dyDescent="0.25">
      <c r="A159" s="214">
        <v>12</v>
      </c>
      <c r="B159" s="221" t="s">
        <v>176</v>
      </c>
      <c r="C159" s="269" t="s">
        <v>177</v>
      </c>
      <c r="D159" s="223" t="s">
        <v>91</v>
      </c>
      <c r="E159" s="229">
        <v>1</v>
      </c>
      <c r="F159" s="233"/>
      <c r="G159" s="234">
        <f>ROUND(E159*F159,2)</f>
        <v>0</v>
      </c>
      <c r="H159" s="233"/>
      <c r="I159" s="234">
        <f>ROUND(E159*H159,2)</f>
        <v>0</v>
      </c>
      <c r="J159" s="233"/>
      <c r="K159" s="234">
        <f>ROUND(E159*J159,2)</f>
        <v>0</v>
      </c>
      <c r="L159" s="234">
        <v>21</v>
      </c>
      <c r="M159" s="234">
        <f>G159*(1+L159/100)</f>
        <v>0</v>
      </c>
      <c r="N159" s="223">
        <v>0</v>
      </c>
      <c r="O159" s="223">
        <f>ROUND(E159*N159,5)</f>
        <v>0</v>
      </c>
      <c r="P159" s="223">
        <v>0</v>
      </c>
      <c r="Q159" s="223">
        <f>ROUND(E159*P159,5)</f>
        <v>0</v>
      </c>
      <c r="R159" s="223"/>
      <c r="S159" s="223"/>
      <c r="T159" s="224">
        <v>0</v>
      </c>
      <c r="U159" s="223">
        <f>ROUND(E159*T159,2)</f>
        <v>0</v>
      </c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 t="s">
        <v>92</v>
      </c>
      <c r="AF159" s="213"/>
      <c r="AG159" s="213"/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5">
      <c r="A160" s="214"/>
      <c r="B160" s="221"/>
      <c r="C160" s="270" t="s">
        <v>297</v>
      </c>
      <c r="D160" s="225"/>
      <c r="E160" s="230"/>
      <c r="F160" s="235"/>
      <c r="G160" s="236"/>
      <c r="H160" s="234"/>
      <c r="I160" s="234"/>
      <c r="J160" s="234"/>
      <c r="K160" s="234"/>
      <c r="L160" s="234"/>
      <c r="M160" s="234"/>
      <c r="N160" s="223"/>
      <c r="O160" s="223"/>
      <c r="P160" s="223"/>
      <c r="Q160" s="223"/>
      <c r="R160" s="223"/>
      <c r="S160" s="223"/>
      <c r="T160" s="224"/>
      <c r="U160" s="22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 t="s">
        <v>93</v>
      </c>
      <c r="AF160" s="213"/>
      <c r="AG160" s="213"/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6" t="str">
        <f>C160</f>
        <v>Kovová kostra jekl min. 40x20-30 tl. 2mm vytvářející masivní stabilní kovový celek,</v>
      </c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5">
      <c r="A161" s="214"/>
      <c r="B161" s="221"/>
      <c r="C161" s="270" t="s">
        <v>298</v>
      </c>
      <c r="D161" s="225"/>
      <c r="E161" s="230"/>
      <c r="F161" s="235"/>
      <c r="G161" s="236"/>
      <c r="H161" s="234"/>
      <c r="I161" s="234"/>
      <c r="J161" s="234"/>
      <c r="K161" s="234"/>
      <c r="L161" s="234"/>
      <c r="M161" s="234"/>
      <c r="N161" s="223"/>
      <c r="O161" s="223"/>
      <c r="P161" s="223"/>
      <c r="Q161" s="223"/>
      <c r="R161" s="223"/>
      <c r="S161" s="223"/>
      <c r="T161" s="224"/>
      <c r="U161" s="22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 t="s">
        <v>93</v>
      </c>
      <c r="AF161" s="213"/>
      <c r="AG161" s="213"/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6" t="str">
        <f>C161</f>
        <v>který je skrz otvory ve spodní části bočnice ukotven do podlahy. Kotvení na vruty</v>
      </c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14"/>
      <c r="B162" s="221"/>
      <c r="C162" s="270" t="s">
        <v>99</v>
      </c>
      <c r="D162" s="225"/>
      <c r="E162" s="230"/>
      <c r="F162" s="235"/>
      <c r="G162" s="236"/>
      <c r="H162" s="234"/>
      <c r="I162" s="234"/>
      <c r="J162" s="234"/>
      <c r="K162" s="234"/>
      <c r="L162" s="234"/>
      <c r="M162" s="234"/>
      <c r="N162" s="223"/>
      <c r="O162" s="223"/>
      <c r="P162" s="223"/>
      <c r="Q162" s="223"/>
      <c r="R162" s="223"/>
      <c r="S162" s="223"/>
      <c r="T162" s="224"/>
      <c r="U162" s="22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 t="s">
        <v>93</v>
      </c>
      <c r="AF162" s="213"/>
      <c r="AG162" s="213"/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6" t="str">
        <f>C162</f>
        <v>nebo turbošroub min. délka 70mm - podle typu podlahy. Kovová kostra opatřená komaxitem.</v>
      </c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14"/>
      <c r="B163" s="221"/>
      <c r="C163" s="271" t="s">
        <v>95</v>
      </c>
      <c r="D163" s="226"/>
      <c r="E163" s="231"/>
      <c r="F163" s="237"/>
      <c r="G163" s="237"/>
      <c r="H163" s="234"/>
      <c r="I163" s="234"/>
      <c r="J163" s="234"/>
      <c r="K163" s="234"/>
      <c r="L163" s="234"/>
      <c r="M163" s="234"/>
      <c r="N163" s="223"/>
      <c r="O163" s="223"/>
      <c r="P163" s="223"/>
      <c r="Q163" s="223"/>
      <c r="R163" s="223"/>
      <c r="S163" s="223"/>
      <c r="T163" s="224"/>
      <c r="U163" s="22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 t="s">
        <v>93</v>
      </c>
      <c r="AF163" s="213"/>
      <c r="AG163" s="213"/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5">
      <c r="A164" s="214"/>
      <c r="B164" s="221"/>
      <c r="C164" s="270" t="s">
        <v>100</v>
      </c>
      <c r="D164" s="225"/>
      <c r="E164" s="230"/>
      <c r="F164" s="235"/>
      <c r="G164" s="236"/>
      <c r="H164" s="234"/>
      <c r="I164" s="234"/>
      <c r="J164" s="234"/>
      <c r="K164" s="234"/>
      <c r="L164" s="234"/>
      <c r="M164" s="234"/>
      <c r="N164" s="223"/>
      <c r="O164" s="223"/>
      <c r="P164" s="223"/>
      <c r="Q164" s="223"/>
      <c r="R164" s="223"/>
      <c r="S164" s="223"/>
      <c r="T164" s="224"/>
      <c r="U164" s="22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 t="s">
        <v>93</v>
      </c>
      <c r="AF164" s="213"/>
      <c r="AG164" s="213"/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6" t="str">
        <f>C164</f>
        <v>Obsah kovové kostry:</v>
      </c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14"/>
      <c r="B165" s="221"/>
      <c r="C165" s="270" t="s">
        <v>299</v>
      </c>
      <c r="D165" s="225"/>
      <c r="E165" s="230"/>
      <c r="F165" s="235"/>
      <c r="G165" s="236"/>
      <c r="H165" s="234"/>
      <c r="I165" s="234"/>
      <c r="J165" s="234"/>
      <c r="K165" s="234"/>
      <c r="L165" s="234"/>
      <c r="M165" s="234"/>
      <c r="N165" s="223"/>
      <c r="O165" s="223"/>
      <c r="P165" s="223"/>
      <c r="Q165" s="223"/>
      <c r="R165" s="223"/>
      <c r="S165" s="223"/>
      <c r="T165" s="224"/>
      <c r="U165" s="22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 t="s">
        <v>93</v>
      </c>
      <c r="AF165" s="213"/>
      <c r="AG165" s="213"/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6" t="str">
        <f>C165</f>
        <v>Bočnice – 2ks vytvářející bok mediového tunelu – celosvařenec.</v>
      </c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5">
      <c r="A166" s="214"/>
      <c r="B166" s="221"/>
      <c r="C166" s="270" t="s">
        <v>300</v>
      </c>
      <c r="D166" s="225"/>
      <c r="E166" s="230"/>
      <c r="F166" s="235"/>
      <c r="G166" s="236"/>
      <c r="H166" s="234"/>
      <c r="I166" s="234"/>
      <c r="J166" s="234"/>
      <c r="K166" s="234"/>
      <c r="L166" s="234"/>
      <c r="M166" s="234"/>
      <c r="N166" s="223"/>
      <c r="O166" s="223"/>
      <c r="P166" s="223"/>
      <c r="Q166" s="223"/>
      <c r="R166" s="223"/>
      <c r="S166" s="223"/>
      <c r="T166" s="224"/>
      <c r="U166" s="22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 t="s">
        <v>93</v>
      </c>
      <c r="AF166" s="213"/>
      <c r="AG166" s="213"/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6" t="str">
        <f>C166</f>
        <v>Otvory pro uchycení do podlahy min. 2ks na bočnici.</v>
      </c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14"/>
      <c r="B167" s="221"/>
      <c r="C167" s="270" t="s">
        <v>101</v>
      </c>
      <c r="D167" s="225"/>
      <c r="E167" s="230"/>
      <c r="F167" s="235"/>
      <c r="G167" s="236"/>
      <c r="H167" s="234"/>
      <c r="I167" s="234"/>
      <c r="J167" s="234"/>
      <c r="K167" s="234"/>
      <c r="L167" s="234"/>
      <c r="M167" s="234"/>
      <c r="N167" s="223"/>
      <c r="O167" s="223"/>
      <c r="P167" s="223"/>
      <c r="Q167" s="223"/>
      <c r="R167" s="223"/>
      <c r="S167" s="223"/>
      <c r="T167" s="224"/>
      <c r="U167" s="22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 t="s">
        <v>93</v>
      </c>
      <c r="AF167" s="213"/>
      <c r="AG167" s="213"/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6" t="str">
        <f>C167</f>
        <v>Bočnice též obsahuje 2ks výškově stavitelné nožky s plastovou hlavou.</v>
      </c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5">
      <c r="A168" s="214"/>
      <c r="B168" s="221"/>
      <c r="C168" s="270" t="s">
        <v>301</v>
      </c>
      <c r="D168" s="225"/>
      <c r="E168" s="230"/>
      <c r="F168" s="235"/>
      <c r="G168" s="236"/>
      <c r="H168" s="234"/>
      <c r="I168" s="234"/>
      <c r="J168" s="234"/>
      <c r="K168" s="234"/>
      <c r="L168" s="234"/>
      <c r="M168" s="234"/>
      <c r="N168" s="223"/>
      <c r="O168" s="223"/>
      <c r="P168" s="223"/>
      <c r="Q168" s="223"/>
      <c r="R168" s="223"/>
      <c r="S168" s="223"/>
      <c r="T168" s="224"/>
      <c r="U168" s="22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 t="s">
        <v>93</v>
      </c>
      <c r="AF168" s="213"/>
      <c r="AG168" s="213"/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6" t="str">
        <f>C168</f>
        <v>Příčnice – celkem 5 ks na stůl (3 v horní části pod pracovní desku a 2 v dolní části</v>
      </c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14"/>
      <c r="B169" s="221"/>
      <c r="C169" s="270" t="s">
        <v>302</v>
      </c>
      <c r="D169" s="225"/>
      <c r="E169" s="230"/>
      <c r="F169" s="235"/>
      <c r="G169" s="236"/>
      <c r="H169" s="234"/>
      <c r="I169" s="234"/>
      <c r="J169" s="234"/>
      <c r="K169" s="234"/>
      <c r="L169" s="234"/>
      <c r="M169" s="234"/>
      <c r="N169" s="223"/>
      <c r="O169" s="223"/>
      <c r="P169" s="223"/>
      <c r="Q169" s="223"/>
      <c r="R169" s="223"/>
      <c r="S169" s="223"/>
      <c r="T169" s="224"/>
      <c r="U169" s="22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 t="s">
        <v>93</v>
      </c>
      <c r="AF169" s="213"/>
      <c r="AG169" s="213"/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6" t="str">
        <f>C169</f>
        <v>– příčnice musí tvořit mediový tunel o min. šířce 160mm). Příčnice s úchyty (min.3ks)</v>
      </c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14"/>
      <c r="B170" s="221"/>
      <c r="C170" s="270" t="s">
        <v>102</v>
      </c>
      <c r="D170" s="225"/>
      <c r="E170" s="230"/>
      <c r="F170" s="235"/>
      <c r="G170" s="236"/>
      <c r="H170" s="234"/>
      <c r="I170" s="234"/>
      <c r="J170" s="234"/>
      <c r="K170" s="234"/>
      <c r="L170" s="234"/>
      <c r="M170" s="234"/>
      <c r="N170" s="223"/>
      <c r="O170" s="223"/>
      <c r="P170" s="223"/>
      <c r="Q170" s="223"/>
      <c r="R170" s="223"/>
      <c r="S170" s="223"/>
      <c r="T170" s="224"/>
      <c r="U170" s="223"/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 t="s">
        <v>93</v>
      </c>
      <c r="AF170" s="213"/>
      <c r="AG170" s="213"/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6" t="str">
        <f>C170</f>
        <v>na vložení do kovové kostry krycích desek LDT.</v>
      </c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5">
      <c r="A171" s="214"/>
      <c r="B171" s="221"/>
      <c r="C171" s="271" t="s">
        <v>95</v>
      </c>
      <c r="D171" s="226"/>
      <c r="E171" s="231"/>
      <c r="F171" s="237"/>
      <c r="G171" s="237"/>
      <c r="H171" s="234"/>
      <c r="I171" s="234"/>
      <c r="J171" s="234"/>
      <c r="K171" s="234"/>
      <c r="L171" s="234"/>
      <c r="M171" s="234"/>
      <c r="N171" s="223"/>
      <c r="O171" s="223"/>
      <c r="P171" s="223"/>
      <c r="Q171" s="223"/>
      <c r="R171" s="223"/>
      <c r="S171" s="223"/>
      <c r="T171" s="224"/>
      <c r="U171" s="223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 t="s">
        <v>93</v>
      </c>
      <c r="AF171" s="213"/>
      <c r="AG171" s="213"/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14"/>
      <c r="B172" s="221"/>
      <c r="C172" s="270" t="s">
        <v>303</v>
      </c>
      <c r="D172" s="225"/>
      <c r="E172" s="230"/>
      <c r="F172" s="235"/>
      <c r="G172" s="236"/>
      <c r="H172" s="234"/>
      <c r="I172" s="234"/>
      <c r="J172" s="234"/>
      <c r="K172" s="234"/>
      <c r="L172" s="234"/>
      <c r="M172" s="234"/>
      <c r="N172" s="223"/>
      <c r="O172" s="223"/>
      <c r="P172" s="223"/>
      <c r="Q172" s="223"/>
      <c r="R172" s="223"/>
      <c r="S172" s="223"/>
      <c r="T172" s="224"/>
      <c r="U172" s="223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 t="s">
        <v>93</v>
      </c>
      <c r="AF172" s="213"/>
      <c r="AG172" s="213"/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6" t="str">
        <f>C172</f>
        <v>Desky:</v>
      </c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14"/>
      <c r="B173" s="221"/>
      <c r="C173" s="270" t="s">
        <v>304</v>
      </c>
      <c r="D173" s="225"/>
      <c r="E173" s="230"/>
      <c r="F173" s="235"/>
      <c r="G173" s="236"/>
      <c r="H173" s="234"/>
      <c r="I173" s="234"/>
      <c r="J173" s="234"/>
      <c r="K173" s="234"/>
      <c r="L173" s="234"/>
      <c r="M173" s="234"/>
      <c r="N173" s="223"/>
      <c r="O173" s="223"/>
      <c r="P173" s="223"/>
      <c r="Q173" s="223"/>
      <c r="R173" s="223"/>
      <c r="S173" s="223"/>
      <c r="T173" s="224"/>
      <c r="U173" s="22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 t="s">
        <v>93</v>
      </c>
      <c r="AF173" s="213"/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6" t="str">
        <f>C173</f>
        <v>Desky LDT vkládané do kovové kostry – 2 desky na bočnice,</v>
      </c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14"/>
      <c r="B174" s="221"/>
      <c r="C174" s="270" t="s">
        <v>305</v>
      </c>
      <c r="D174" s="225"/>
      <c r="E174" s="230"/>
      <c r="F174" s="235"/>
      <c r="G174" s="236"/>
      <c r="H174" s="234"/>
      <c r="I174" s="234"/>
      <c r="J174" s="234"/>
      <c r="K174" s="234"/>
      <c r="L174" s="234"/>
      <c r="M174" s="234"/>
      <c r="N174" s="223"/>
      <c r="O174" s="223"/>
      <c r="P174" s="223"/>
      <c r="Q174" s="223"/>
      <c r="R174" s="223"/>
      <c r="S174" s="223"/>
      <c r="T174" s="224"/>
      <c r="U174" s="22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 t="s">
        <v>93</v>
      </c>
      <c r="AF174" s="213"/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6" t="str">
        <f>C174</f>
        <v>2 desky na krytování přední a zadní strany – desky jsou na celou výšku stolu,</v>
      </c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14"/>
      <c r="B175" s="221"/>
      <c r="C175" s="270" t="s">
        <v>306</v>
      </c>
      <c r="D175" s="225"/>
      <c r="E175" s="230"/>
      <c r="F175" s="235"/>
      <c r="G175" s="236"/>
      <c r="H175" s="234"/>
      <c r="I175" s="234"/>
      <c r="J175" s="234"/>
      <c r="K175" s="234"/>
      <c r="L175" s="234"/>
      <c r="M175" s="234"/>
      <c r="N175" s="223"/>
      <c r="O175" s="223"/>
      <c r="P175" s="223"/>
      <c r="Q175" s="223"/>
      <c r="R175" s="223"/>
      <c r="S175" s="223"/>
      <c r="T175" s="224"/>
      <c r="U175" s="22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 t="s">
        <v>93</v>
      </c>
      <c r="AF175" s="213"/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6" t="str">
        <f>C175</f>
        <v>pracovní desky se uchycují skrz otvory v horních příčnicích a horní části bočnic.</v>
      </c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14"/>
      <c r="B176" s="221"/>
      <c r="C176" s="270" t="s">
        <v>103</v>
      </c>
      <c r="D176" s="225"/>
      <c r="E176" s="230"/>
      <c r="F176" s="235"/>
      <c r="G176" s="236"/>
      <c r="H176" s="234"/>
      <c r="I176" s="234"/>
      <c r="J176" s="234"/>
      <c r="K176" s="234"/>
      <c r="L176" s="234"/>
      <c r="M176" s="234"/>
      <c r="N176" s="223"/>
      <c r="O176" s="223"/>
      <c r="P176" s="223"/>
      <c r="Q176" s="223"/>
      <c r="R176" s="223"/>
      <c r="S176" s="223"/>
      <c r="T176" s="224"/>
      <c r="U176" s="223"/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 t="s">
        <v>93</v>
      </c>
      <c r="AF176" s="213"/>
      <c r="AG176" s="213"/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6" t="str">
        <f>C176</f>
        <v>LDT 18mm + ABS 0,5mm</v>
      </c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14"/>
      <c r="B177" s="221"/>
      <c r="C177" s="270" t="s">
        <v>104</v>
      </c>
      <c r="D177" s="225"/>
      <c r="E177" s="230"/>
      <c r="F177" s="235"/>
      <c r="G177" s="236"/>
      <c r="H177" s="234"/>
      <c r="I177" s="234"/>
      <c r="J177" s="234"/>
      <c r="K177" s="234"/>
      <c r="L177" s="234"/>
      <c r="M177" s="234"/>
      <c r="N177" s="223"/>
      <c r="O177" s="223"/>
      <c r="P177" s="223"/>
      <c r="Q177" s="223"/>
      <c r="R177" s="223"/>
      <c r="S177" s="223"/>
      <c r="T177" s="224"/>
      <c r="U177" s="22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 t="s">
        <v>93</v>
      </c>
      <c r="AF177" s="213"/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6" t="str">
        <f>C177</f>
        <v>Pracovní deska – LDT 18mm</v>
      </c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14"/>
      <c r="B178" s="221"/>
      <c r="C178" s="271" t="s">
        <v>95</v>
      </c>
      <c r="D178" s="226"/>
      <c r="E178" s="231"/>
      <c r="F178" s="237"/>
      <c r="G178" s="237"/>
      <c r="H178" s="234"/>
      <c r="I178" s="234"/>
      <c r="J178" s="234"/>
      <c r="K178" s="234"/>
      <c r="L178" s="234"/>
      <c r="M178" s="234"/>
      <c r="N178" s="223"/>
      <c r="O178" s="223"/>
      <c r="P178" s="223"/>
      <c r="Q178" s="223"/>
      <c r="R178" s="223"/>
      <c r="S178" s="223"/>
      <c r="T178" s="224"/>
      <c r="U178" s="223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 t="s">
        <v>93</v>
      </c>
      <c r="AF178" s="213"/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5">
      <c r="A179" s="214"/>
      <c r="B179" s="221"/>
      <c r="C179" s="270" t="s">
        <v>169</v>
      </c>
      <c r="D179" s="225"/>
      <c r="E179" s="230"/>
      <c r="F179" s="235"/>
      <c r="G179" s="236"/>
      <c r="H179" s="234"/>
      <c r="I179" s="234"/>
      <c r="J179" s="234"/>
      <c r="K179" s="234"/>
      <c r="L179" s="234"/>
      <c r="M179" s="234"/>
      <c r="N179" s="223"/>
      <c r="O179" s="223"/>
      <c r="P179" s="223"/>
      <c r="Q179" s="223"/>
      <c r="R179" s="223"/>
      <c r="S179" s="223"/>
      <c r="T179" s="224"/>
      <c r="U179" s="22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 t="s">
        <v>93</v>
      </c>
      <c r="AF179" s="213"/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6" t="str">
        <f>C179</f>
        <v>1ks ELEKTRICKÝ OTOČNÝ PANEL</v>
      </c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14"/>
      <c r="B180" s="221"/>
      <c r="C180" s="270" t="s">
        <v>107</v>
      </c>
      <c r="D180" s="225"/>
      <c r="E180" s="230"/>
      <c r="F180" s="235"/>
      <c r="G180" s="236"/>
      <c r="H180" s="234"/>
      <c r="I180" s="234"/>
      <c r="J180" s="234"/>
      <c r="K180" s="234"/>
      <c r="L180" s="234"/>
      <c r="M180" s="234"/>
      <c r="N180" s="223"/>
      <c r="O180" s="223"/>
      <c r="P180" s="223"/>
      <c r="Q180" s="223"/>
      <c r="R180" s="223"/>
      <c r="S180" s="223"/>
      <c r="T180" s="224"/>
      <c r="U180" s="22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 t="s">
        <v>93</v>
      </c>
      <c r="AF180" s="213"/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6" t="str">
        <f>C180</f>
        <v>a DÁLKOVÝM KABELOVÝM OVLÁDÁNÍM z rozvaděče učitele:</v>
      </c>
      <c r="BB180" s="213"/>
      <c r="BC180" s="213"/>
      <c r="BD180" s="213"/>
      <c r="BE180" s="213"/>
      <c r="BF180" s="213"/>
      <c r="BG180" s="213"/>
      <c r="BH180" s="213"/>
    </row>
    <row r="181" spans="1:60" ht="21" outlineLevel="1" x14ac:dyDescent="0.25">
      <c r="A181" s="214"/>
      <c r="B181" s="221"/>
      <c r="C181" s="270" t="s">
        <v>170</v>
      </c>
      <c r="D181" s="225"/>
      <c r="E181" s="230"/>
      <c r="F181" s="235"/>
      <c r="G181" s="236"/>
      <c r="H181" s="234"/>
      <c r="I181" s="234"/>
      <c r="J181" s="234"/>
      <c r="K181" s="234"/>
      <c r="L181" s="234"/>
      <c r="M181" s="234"/>
      <c r="N181" s="223"/>
      <c r="O181" s="223"/>
      <c r="P181" s="223"/>
      <c r="Q181" s="223"/>
      <c r="R181" s="223"/>
      <c r="S181" s="223"/>
      <c r="T181" s="224"/>
      <c r="U181" s="223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 t="s">
        <v>93</v>
      </c>
      <c r="AF181" s="213"/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6" t="str">
        <f>C181</f>
        <v>*Dálkové centrální ovládání umožňuje otáčení každým panelem (plynulé otevírání a zavírání), napěťové řídicí signály jsou poskytovány z rozvaděče učitele.</v>
      </c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14"/>
      <c r="B182" s="221"/>
      <c r="C182" s="270" t="s">
        <v>309</v>
      </c>
      <c r="D182" s="225"/>
      <c r="E182" s="230"/>
      <c r="F182" s="235"/>
      <c r="G182" s="236"/>
      <c r="H182" s="234"/>
      <c r="I182" s="234"/>
      <c r="J182" s="234"/>
      <c r="K182" s="234"/>
      <c r="L182" s="234"/>
      <c r="M182" s="234"/>
      <c r="N182" s="223"/>
      <c r="O182" s="223"/>
      <c r="P182" s="223"/>
      <c r="Q182" s="223"/>
      <c r="R182" s="223"/>
      <c r="S182" s="223"/>
      <c r="T182" s="224"/>
      <c r="U182" s="22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 t="s">
        <v>93</v>
      </c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6" t="str">
        <f>C182</f>
        <v>*Panel neumožňuje uzavření při zapojení kabeláže (panel dokáže rozlišit překážku při otevírání i zavírání.</v>
      </c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5">
      <c r="A183" s="214"/>
      <c r="B183" s="221"/>
      <c r="C183" s="270" t="s">
        <v>310</v>
      </c>
      <c r="D183" s="225"/>
      <c r="E183" s="230"/>
      <c r="F183" s="235"/>
      <c r="G183" s="236"/>
      <c r="H183" s="234"/>
      <c r="I183" s="234"/>
      <c r="J183" s="234"/>
      <c r="K183" s="234"/>
      <c r="L183" s="234"/>
      <c r="M183" s="234"/>
      <c r="N183" s="223"/>
      <c r="O183" s="223"/>
      <c r="P183" s="223"/>
      <c r="Q183" s="223"/>
      <c r="R183" s="223"/>
      <c r="S183" s="223"/>
      <c r="T183" s="224"/>
      <c r="U183" s="223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 t="s">
        <v>93</v>
      </c>
      <c r="AF183" s="213"/>
      <c r="AG183" s="213"/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6" t="str">
        <f>C183</f>
        <v>Je-li síla na překážku větší než nastavená mez, panel změní směr otáčení.</v>
      </c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14"/>
      <c r="B184" s="221"/>
      <c r="C184" s="270" t="s">
        <v>109</v>
      </c>
      <c r="D184" s="225"/>
      <c r="E184" s="230"/>
      <c r="F184" s="235"/>
      <c r="G184" s="236"/>
      <c r="H184" s="234"/>
      <c r="I184" s="234"/>
      <c r="J184" s="234"/>
      <c r="K184" s="234"/>
      <c r="L184" s="234"/>
      <c r="M184" s="234"/>
      <c r="N184" s="223"/>
      <c r="O184" s="223"/>
      <c r="P184" s="223"/>
      <c r="Q184" s="223"/>
      <c r="R184" s="223"/>
      <c r="S184" s="223"/>
      <c r="T184" s="224"/>
      <c r="U184" s="22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 t="s">
        <v>93</v>
      </c>
      <c r="AF184" s="213"/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6" t="str">
        <f>C184</f>
        <v>Optická závora NE - NENÍ DOSTATEČNOU OCHRANOU pro tento druh panelu a jeho použití)</v>
      </c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14"/>
      <c r="B185" s="221"/>
      <c r="C185" s="270" t="s">
        <v>110</v>
      </c>
      <c r="D185" s="225"/>
      <c r="E185" s="230"/>
      <c r="F185" s="235"/>
      <c r="G185" s="236"/>
      <c r="H185" s="234"/>
      <c r="I185" s="234"/>
      <c r="J185" s="234"/>
      <c r="K185" s="234"/>
      <c r="L185" s="234"/>
      <c r="M185" s="234"/>
      <c r="N185" s="223"/>
      <c r="O185" s="223"/>
      <c r="P185" s="223"/>
      <c r="Q185" s="223"/>
      <c r="R185" s="223"/>
      <c r="S185" s="223"/>
      <c r="T185" s="224"/>
      <c r="U185" s="22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 t="s">
        <v>93</v>
      </c>
      <c r="AF185" s="213"/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6" t="str">
        <f>C185</f>
        <v>* Při překročení povoleného proudu změní směr otáčení a tím uvolní překážku</v>
      </c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14"/>
      <c r="B186" s="221"/>
      <c r="C186" s="271" t="s">
        <v>95</v>
      </c>
      <c r="D186" s="226"/>
      <c r="E186" s="231"/>
      <c r="F186" s="237"/>
      <c r="G186" s="237"/>
      <c r="H186" s="234"/>
      <c r="I186" s="234"/>
      <c r="J186" s="234"/>
      <c r="K186" s="234"/>
      <c r="L186" s="234"/>
      <c r="M186" s="234"/>
      <c r="N186" s="223"/>
      <c r="O186" s="223"/>
      <c r="P186" s="223"/>
      <c r="Q186" s="223"/>
      <c r="R186" s="223"/>
      <c r="S186" s="223"/>
      <c r="T186" s="224"/>
      <c r="U186" s="22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 t="s">
        <v>93</v>
      </c>
      <c r="AF186" s="213"/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14"/>
      <c r="B187" s="221"/>
      <c r="C187" s="270" t="s">
        <v>111</v>
      </c>
      <c r="D187" s="225"/>
      <c r="E187" s="230"/>
      <c r="F187" s="235"/>
      <c r="G187" s="236"/>
      <c r="H187" s="234"/>
      <c r="I187" s="234"/>
      <c r="J187" s="234"/>
      <c r="K187" s="234"/>
      <c r="L187" s="234"/>
      <c r="M187" s="234"/>
      <c r="N187" s="223"/>
      <c r="O187" s="223"/>
      <c r="P187" s="223"/>
      <c r="Q187" s="223"/>
      <c r="R187" s="223"/>
      <c r="S187" s="223"/>
      <c r="T187" s="224"/>
      <c r="U187" s="22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 t="s">
        <v>93</v>
      </c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6" t="str">
        <f>C187</f>
        <v>EOP bude obsahovat:</v>
      </c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14"/>
      <c r="B188" s="221"/>
      <c r="C188" s="270" t="s">
        <v>113</v>
      </c>
      <c r="D188" s="225"/>
      <c r="E188" s="230"/>
      <c r="F188" s="235"/>
      <c r="G188" s="236"/>
      <c r="H188" s="234"/>
      <c r="I188" s="234"/>
      <c r="J188" s="234"/>
      <c r="K188" s="234"/>
      <c r="L188" s="234"/>
      <c r="M188" s="234"/>
      <c r="N188" s="223"/>
      <c r="O188" s="223"/>
      <c r="P188" s="223"/>
      <c r="Q188" s="223"/>
      <c r="R188" s="223"/>
      <c r="S188" s="223"/>
      <c r="T188" s="224"/>
      <c r="U188" s="22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 t="s">
        <v>93</v>
      </c>
      <c r="AF188" s="213"/>
      <c r="AG188" s="213"/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6" t="str">
        <f>C188</f>
        <v>o 1x zásuvku LAN RJ45</v>
      </c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5">
      <c r="A189" s="214"/>
      <c r="B189" s="221"/>
      <c r="C189" s="270" t="s">
        <v>112</v>
      </c>
      <c r="D189" s="225"/>
      <c r="E189" s="230"/>
      <c r="F189" s="235"/>
      <c r="G189" s="236"/>
      <c r="H189" s="234"/>
      <c r="I189" s="234"/>
      <c r="J189" s="234"/>
      <c r="K189" s="234"/>
      <c r="L189" s="234"/>
      <c r="M189" s="234"/>
      <c r="N189" s="223"/>
      <c r="O189" s="223"/>
      <c r="P189" s="223"/>
      <c r="Q189" s="223"/>
      <c r="R189" s="223"/>
      <c r="S189" s="223"/>
      <c r="T189" s="224"/>
      <c r="U189" s="22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 t="s">
        <v>93</v>
      </c>
      <c r="AF189" s="213"/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6" t="str">
        <f>C189</f>
        <v>o 1x zásuvku USB</v>
      </c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14"/>
      <c r="B190" s="221"/>
      <c r="C190" s="270" t="s">
        <v>178</v>
      </c>
      <c r="D190" s="225"/>
      <c r="E190" s="230"/>
      <c r="F190" s="235"/>
      <c r="G190" s="236"/>
      <c r="H190" s="234"/>
      <c r="I190" s="234"/>
      <c r="J190" s="234"/>
      <c r="K190" s="234"/>
      <c r="L190" s="234"/>
      <c r="M190" s="234"/>
      <c r="N190" s="223"/>
      <c r="O190" s="223"/>
      <c r="P190" s="223"/>
      <c r="Q190" s="223"/>
      <c r="R190" s="223"/>
      <c r="S190" s="223"/>
      <c r="T190" s="224"/>
      <c r="U190" s="223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 t="s">
        <v>93</v>
      </c>
      <c r="AF190" s="213"/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6" t="str">
        <f>C190</f>
        <v>o 1x zásuvka 230 V</v>
      </c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5">
      <c r="A191" s="214"/>
      <c r="B191" s="221"/>
      <c r="C191" s="271" t="s">
        <v>95</v>
      </c>
      <c r="D191" s="226"/>
      <c r="E191" s="231"/>
      <c r="F191" s="237"/>
      <c r="G191" s="237"/>
      <c r="H191" s="234"/>
      <c r="I191" s="234"/>
      <c r="J191" s="234"/>
      <c r="K191" s="234"/>
      <c r="L191" s="234"/>
      <c r="M191" s="234"/>
      <c r="N191" s="223"/>
      <c r="O191" s="223"/>
      <c r="P191" s="223"/>
      <c r="Q191" s="223"/>
      <c r="R191" s="223"/>
      <c r="S191" s="223"/>
      <c r="T191" s="224"/>
      <c r="U191" s="22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 t="s">
        <v>93</v>
      </c>
      <c r="AF191" s="213"/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14"/>
      <c r="B192" s="221"/>
      <c r="C192" s="270" t="s">
        <v>115</v>
      </c>
      <c r="D192" s="225"/>
      <c r="E192" s="230"/>
      <c r="F192" s="235"/>
      <c r="G192" s="236"/>
      <c r="H192" s="234"/>
      <c r="I192" s="234"/>
      <c r="J192" s="234"/>
      <c r="K192" s="234"/>
      <c r="L192" s="234"/>
      <c r="M192" s="234"/>
      <c r="N192" s="223"/>
      <c r="O192" s="223"/>
      <c r="P192" s="223"/>
      <c r="Q192" s="223"/>
      <c r="R192" s="223"/>
      <c r="S192" s="223"/>
      <c r="T192" s="224"/>
      <c r="U192" s="223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 t="s">
        <v>93</v>
      </c>
      <c r="AF192" s="213"/>
      <c r="AG192" s="213"/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6" t="str">
        <f>C192</f>
        <v>Parametry EOP:</v>
      </c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5">
      <c r="A193" s="214"/>
      <c r="B193" s="221"/>
      <c r="C193" s="270" t="s">
        <v>116</v>
      </c>
      <c r="D193" s="225"/>
      <c r="E193" s="230"/>
      <c r="F193" s="235"/>
      <c r="G193" s="236"/>
      <c r="H193" s="234"/>
      <c r="I193" s="234"/>
      <c r="J193" s="234"/>
      <c r="K193" s="234"/>
      <c r="L193" s="234"/>
      <c r="M193" s="234"/>
      <c r="N193" s="223"/>
      <c r="O193" s="223"/>
      <c r="P193" s="223"/>
      <c r="Q193" s="223"/>
      <c r="R193" s="223"/>
      <c r="S193" s="223"/>
      <c r="T193" s="224"/>
      <c r="U193" s="223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 t="s">
        <v>93</v>
      </c>
      <c r="AF193" s="213"/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6" t="str">
        <f>C193</f>
        <v>"Proudová soustava: 1 NPE, 50Hz AC,230V, TN-S"</v>
      </c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5">
      <c r="A194" s="214"/>
      <c r="B194" s="221"/>
      <c r="C194" s="270" t="s">
        <v>117</v>
      </c>
      <c r="D194" s="225"/>
      <c r="E194" s="230"/>
      <c r="F194" s="235"/>
      <c r="G194" s="236"/>
      <c r="H194" s="234"/>
      <c r="I194" s="234"/>
      <c r="J194" s="234"/>
      <c r="K194" s="234"/>
      <c r="L194" s="234"/>
      <c r="M194" s="234"/>
      <c r="N194" s="223"/>
      <c r="O194" s="223"/>
      <c r="P194" s="223"/>
      <c r="Q194" s="223"/>
      <c r="R194" s="223"/>
      <c r="S194" s="223"/>
      <c r="T194" s="224"/>
      <c r="U194" s="22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 t="s">
        <v>93</v>
      </c>
      <c r="AF194" s="213"/>
      <c r="AG194" s="213"/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6" t="str">
        <f>C194</f>
        <v>Krytí: IP 30</v>
      </c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5">
      <c r="A195" s="214"/>
      <c r="B195" s="221"/>
      <c r="C195" s="270" t="s">
        <v>118</v>
      </c>
      <c r="D195" s="225"/>
      <c r="E195" s="230"/>
      <c r="F195" s="235"/>
      <c r="G195" s="236"/>
      <c r="H195" s="234"/>
      <c r="I195" s="234"/>
      <c r="J195" s="234"/>
      <c r="K195" s="234"/>
      <c r="L195" s="234"/>
      <c r="M195" s="234"/>
      <c r="N195" s="223"/>
      <c r="O195" s="223"/>
      <c r="P195" s="223"/>
      <c r="Q195" s="223"/>
      <c r="R195" s="223"/>
      <c r="S195" s="223"/>
      <c r="T195" s="224"/>
      <c r="U195" s="22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 t="s">
        <v>93</v>
      </c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6" t="str">
        <f>C195</f>
        <v>Pracovní rozsah teplot: 0 - 35°C</v>
      </c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14"/>
      <c r="B196" s="221"/>
      <c r="C196" s="270" t="s">
        <v>119</v>
      </c>
      <c r="D196" s="225"/>
      <c r="E196" s="230"/>
      <c r="F196" s="235"/>
      <c r="G196" s="236"/>
      <c r="H196" s="234"/>
      <c r="I196" s="234"/>
      <c r="J196" s="234"/>
      <c r="K196" s="234"/>
      <c r="L196" s="234"/>
      <c r="M196" s="234"/>
      <c r="N196" s="223"/>
      <c r="O196" s="223"/>
      <c r="P196" s="223"/>
      <c r="Q196" s="223"/>
      <c r="R196" s="223"/>
      <c r="S196" s="223"/>
      <c r="T196" s="224"/>
      <c r="U196" s="22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 t="s">
        <v>93</v>
      </c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6" t="str">
        <f>C196</f>
        <v>InA: 6A, (obvod zásuvky NN) + 2A, (obvod zdroje 0-24V AC)</v>
      </c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14"/>
      <c r="B197" s="221"/>
      <c r="C197" s="270" t="s">
        <v>120</v>
      </c>
      <c r="D197" s="225"/>
      <c r="E197" s="230"/>
      <c r="F197" s="235"/>
      <c r="G197" s="236"/>
      <c r="H197" s="234"/>
      <c r="I197" s="234"/>
      <c r="J197" s="234"/>
      <c r="K197" s="234"/>
      <c r="L197" s="234"/>
      <c r="M197" s="234"/>
      <c r="N197" s="223"/>
      <c r="O197" s="223"/>
      <c r="P197" s="223"/>
      <c r="Q197" s="223"/>
      <c r="R197" s="223"/>
      <c r="S197" s="223"/>
      <c r="T197" s="224"/>
      <c r="U197" s="22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 t="s">
        <v>93</v>
      </c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6" t="str">
        <f>C197</f>
        <v>USB -  2,5W / 5V, 0,5A, (podle použitého adaptéru)</v>
      </c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14"/>
      <c r="B198" s="221"/>
      <c r="C198" s="270" t="s">
        <v>121</v>
      </c>
      <c r="D198" s="225"/>
      <c r="E198" s="230"/>
      <c r="F198" s="235"/>
      <c r="G198" s="236"/>
      <c r="H198" s="234"/>
      <c r="I198" s="234"/>
      <c r="J198" s="234"/>
      <c r="K198" s="234"/>
      <c r="L198" s="234"/>
      <c r="M198" s="234"/>
      <c r="N198" s="223"/>
      <c r="O198" s="223"/>
      <c r="P198" s="223"/>
      <c r="Q198" s="223"/>
      <c r="R198" s="223"/>
      <c r="S198" s="223"/>
      <c r="T198" s="224"/>
      <c r="U198" s="22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 t="s">
        <v>93</v>
      </c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6" t="str">
        <f>C198</f>
        <v>USB napojen na USB hub s adaptérem s 1 vývodem</v>
      </c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14"/>
      <c r="B199" s="221"/>
      <c r="C199" s="270" t="s">
        <v>122</v>
      </c>
      <c r="D199" s="225"/>
      <c r="E199" s="230"/>
      <c r="F199" s="235"/>
      <c r="G199" s="236"/>
      <c r="H199" s="234"/>
      <c r="I199" s="234"/>
      <c r="J199" s="234"/>
      <c r="K199" s="234"/>
      <c r="L199" s="234"/>
      <c r="M199" s="234"/>
      <c r="N199" s="223"/>
      <c r="O199" s="223"/>
      <c r="P199" s="223"/>
      <c r="Q199" s="223"/>
      <c r="R199" s="223"/>
      <c r="S199" s="223"/>
      <c r="T199" s="224"/>
      <c r="U199" s="22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 t="s">
        <v>93</v>
      </c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6" t="str">
        <f>C199</f>
        <v>Osazen SPOJ S DÁLKOVÝM OVLÁDÁNÍM.</v>
      </c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5">
      <c r="A200" s="214"/>
      <c r="B200" s="221"/>
      <c r="C200" s="271" t="s">
        <v>95</v>
      </c>
      <c r="D200" s="226"/>
      <c r="E200" s="231"/>
      <c r="F200" s="237"/>
      <c r="G200" s="237"/>
      <c r="H200" s="234"/>
      <c r="I200" s="234"/>
      <c r="J200" s="234"/>
      <c r="K200" s="234"/>
      <c r="L200" s="234"/>
      <c r="M200" s="234"/>
      <c r="N200" s="223"/>
      <c r="O200" s="223"/>
      <c r="P200" s="223"/>
      <c r="Q200" s="223"/>
      <c r="R200" s="223"/>
      <c r="S200" s="223"/>
      <c r="T200" s="224"/>
      <c r="U200" s="22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 t="s">
        <v>93</v>
      </c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5">
      <c r="A201" s="214"/>
      <c r="B201" s="221"/>
      <c r="C201" s="270" t="s">
        <v>123</v>
      </c>
      <c r="D201" s="225"/>
      <c r="E201" s="230"/>
      <c r="F201" s="235"/>
      <c r="G201" s="236"/>
      <c r="H201" s="234"/>
      <c r="I201" s="234"/>
      <c r="J201" s="234"/>
      <c r="K201" s="234"/>
      <c r="L201" s="234"/>
      <c r="M201" s="234"/>
      <c r="N201" s="223"/>
      <c r="O201" s="223"/>
      <c r="P201" s="223"/>
      <c r="Q201" s="223"/>
      <c r="R201" s="223"/>
      <c r="S201" s="223"/>
      <c r="T201" s="224"/>
      <c r="U201" s="22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 t="s">
        <v>93</v>
      </c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6" t="str">
        <f>C201</f>
        <v>OBSAH STOLU:</v>
      </c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5">
      <c r="A202" s="214"/>
      <c r="B202" s="221"/>
      <c r="C202" s="270" t="s">
        <v>125</v>
      </c>
      <c r="D202" s="225"/>
      <c r="E202" s="230"/>
      <c r="F202" s="235"/>
      <c r="G202" s="236"/>
      <c r="H202" s="234"/>
      <c r="I202" s="234"/>
      <c r="J202" s="234"/>
      <c r="K202" s="234"/>
      <c r="L202" s="234"/>
      <c r="M202" s="234"/>
      <c r="N202" s="223"/>
      <c r="O202" s="223"/>
      <c r="P202" s="223"/>
      <c r="Q202" s="223"/>
      <c r="R202" s="223"/>
      <c r="S202" s="223"/>
      <c r="T202" s="224"/>
      <c r="U202" s="223"/>
      <c r="V202" s="213"/>
      <c r="W202" s="213"/>
      <c r="X202" s="213"/>
      <c r="Y202" s="213"/>
      <c r="Z202" s="213"/>
      <c r="AA202" s="213"/>
      <c r="AB202" s="213"/>
      <c r="AC202" s="213"/>
      <c r="AD202" s="213"/>
      <c r="AE202" s="213" t="s">
        <v>93</v>
      </c>
      <c r="AF202" s="213"/>
      <c r="AG202" s="213"/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6" t="str">
        <f>C202</f>
        <v>* montážní dvířka na "1" klíč na mediovém tunelu</v>
      </c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5">
      <c r="A203" s="214"/>
      <c r="B203" s="221"/>
      <c r="C203" s="270" t="s">
        <v>179</v>
      </c>
      <c r="D203" s="225"/>
      <c r="E203" s="230"/>
      <c r="F203" s="235"/>
      <c r="G203" s="236"/>
      <c r="H203" s="234"/>
      <c r="I203" s="234"/>
      <c r="J203" s="234"/>
      <c r="K203" s="234"/>
      <c r="L203" s="234"/>
      <c r="M203" s="234"/>
      <c r="N203" s="223"/>
      <c r="O203" s="223"/>
      <c r="P203" s="223"/>
      <c r="Q203" s="223"/>
      <c r="R203" s="223"/>
      <c r="S203" s="223"/>
      <c r="T203" s="224"/>
      <c r="U203" s="223"/>
      <c r="V203" s="213"/>
      <c r="W203" s="213"/>
      <c r="X203" s="213"/>
      <c r="Y203" s="213"/>
      <c r="Z203" s="213"/>
      <c r="AA203" s="213"/>
      <c r="AB203" s="213"/>
      <c r="AC203" s="213"/>
      <c r="AD203" s="213"/>
      <c r="AE203" s="213" t="s">
        <v>93</v>
      </c>
      <c r="AF203" s="213"/>
      <c r="AG203" s="213"/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6" t="str">
        <f>C203</f>
        <v>* 1 ks háček na sluchátka</v>
      </c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5">
      <c r="A204" s="214"/>
      <c r="B204" s="221"/>
      <c r="C204" s="270" t="s">
        <v>174</v>
      </c>
      <c r="D204" s="225"/>
      <c r="E204" s="230"/>
      <c r="F204" s="235"/>
      <c r="G204" s="236"/>
      <c r="H204" s="234"/>
      <c r="I204" s="234"/>
      <c r="J204" s="234"/>
      <c r="K204" s="234"/>
      <c r="L204" s="234"/>
      <c r="M204" s="234"/>
      <c r="N204" s="223"/>
      <c r="O204" s="223"/>
      <c r="P204" s="223"/>
      <c r="Q204" s="223"/>
      <c r="R204" s="223"/>
      <c r="S204" s="223"/>
      <c r="T204" s="224"/>
      <c r="U204" s="223"/>
      <c r="V204" s="213"/>
      <c r="W204" s="213"/>
      <c r="X204" s="213"/>
      <c r="Y204" s="213"/>
      <c r="Z204" s="213"/>
      <c r="AA204" s="213"/>
      <c r="AB204" s="213"/>
      <c r="AC204" s="213"/>
      <c r="AD204" s="213"/>
      <c r="AE204" s="213" t="s">
        <v>93</v>
      </c>
      <c r="AF204" s="213"/>
      <c r="AG204" s="213"/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6" t="str">
        <f>C204</f>
        <v>* 1x LDT nízká zásuvka na notebook s kvalitním pojezdem a zámkem na "1" klíč</v>
      </c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5">
      <c r="A205" s="214"/>
      <c r="B205" s="221"/>
      <c r="C205" s="270" t="s">
        <v>175</v>
      </c>
      <c r="D205" s="225"/>
      <c r="E205" s="230"/>
      <c r="F205" s="235"/>
      <c r="G205" s="236"/>
      <c r="H205" s="234"/>
      <c r="I205" s="234"/>
      <c r="J205" s="234"/>
      <c r="K205" s="234"/>
      <c r="L205" s="234"/>
      <c r="M205" s="234"/>
      <c r="N205" s="223"/>
      <c r="O205" s="223"/>
      <c r="P205" s="223"/>
      <c r="Q205" s="223"/>
      <c r="R205" s="223"/>
      <c r="S205" s="223"/>
      <c r="T205" s="224"/>
      <c r="U205" s="223"/>
      <c r="V205" s="213"/>
      <c r="W205" s="213"/>
      <c r="X205" s="213"/>
      <c r="Y205" s="213"/>
      <c r="Z205" s="213"/>
      <c r="AA205" s="213"/>
      <c r="AB205" s="213"/>
      <c r="AC205" s="213"/>
      <c r="AD205" s="213"/>
      <c r="AE205" s="213" t="s">
        <v>93</v>
      </c>
      <c r="AF205" s="213"/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6" t="str">
        <f>C205</f>
        <v xml:space="preserve">       - zásuvka LDT 18mm hraněna ABS 2mm</v>
      </c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14"/>
      <c r="B206" s="221"/>
      <c r="C206" s="271" t="s">
        <v>95</v>
      </c>
      <c r="D206" s="226"/>
      <c r="E206" s="231"/>
      <c r="F206" s="237"/>
      <c r="G206" s="237"/>
      <c r="H206" s="234"/>
      <c r="I206" s="234"/>
      <c r="J206" s="234"/>
      <c r="K206" s="234"/>
      <c r="L206" s="234"/>
      <c r="M206" s="234"/>
      <c r="N206" s="223"/>
      <c r="O206" s="223"/>
      <c r="P206" s="223"/>
      <c r="Q206" s="223"/>
      <c r="R206" s="223"/>
      <c r="S206" s="223"/>
      <c r="T206" s="224"/>
      <c r="U206" s="223"/>
      <c r="V206" s="213"/>
      <c r="W206" s="213"/>
      <c r="X206" s="213"/>
      <c r="Y206" s="213"/>
      <c r="Z206" s="213"/>
      <c r="AA206" s="213"/>
      <c r="AB206" s="213"/>
      <c r="AC206" s="213"/>
      <c r="AD206" s="213"/>
      <c r="AE206" s="213" t="s">
        <v>93</v>
      </c>
      <c r="AF206" s="213"/>
      <c r="AG206" s="213"/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5">
      <c r="A207" s="214"/>
      <c r="B207" s="221"/>
      <c r="C207" s="270" t="s">
        <v>158</v>
      </c>
      <c r="D207" s="225"/>
      <c r="E207" s="230"/>
      <c r="F207" s="235"/>
      <c r="G207" s="236"/>
      <c r="H207" s="234"/>
      <c r="I207" s="234"/>
      <c r="J207" s="234"/>
      <c r="K207" s="234"/>
      <c r="L207" s="234"/>
      <c r="M207" s="234"/>
      <c r="N207" s="223"/>
      <c r="O207" s="223"/>
      <c r="P207" s="223"/>
      <c r="Q207" s="223"/>
      <c r="R207" s="223"/>
      <c r="S207" s="223"/>
      <c r="T207" s="224"/>
      <c r="U207" s="223"/>
      <c r="V207" s="213"/>
      <c r="W207" s="213"/>
      <c r="X207" s="213"/>
      <c r="Y207" s="213"/>
      <c r="Z207" s="213"/>
      <c r="AA207" s="213"/>
      <c r="AB207" s="213"/>
      <c r="AC207" s="213"/>
      <c r="AD207" s="213"/>
      <c r="AE207" s="213" t="s">
        <v>93</v>
      </c>
      <c r="AF207" s="213"/>
      <c r="AG207" s="213"/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6" t="str">
        <f>C207</f>
        <v>Položka vč. dopravy a montáže.</v>
      </c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5">
      <c r="A208" s="214">
        <v>13</v>
      </c>
      <c r="B208" s="221" t="s">
        <v>139</v>
      </c>
      <c r="C208" s="269" t="s">
        <v>140</v>
      </c>
      <c r="D208" s="223" t="s">
        <v>91</v>
      </c>
      <c r="E208" s="229">
        <v>15</v>
      </c>
      <c r="F208" s="233"/>
      <c r="G208" s="234">
        <f>ROUND(E208*F208,2)</f>
        <v>0</v>
      </c>
      <c r="H208" s="233"/>
      <c r="I208" s="234">
        <f>ROUND(E208*H208,2)</f>
        <v>0</v>
      </c>
      <c r="J208" s="233"/>
      <c r="K208" s="234">
        <f>ROUND(E208*J208,2)</f>
        <v>0</v>
      </c>
      <c r="L208" s="234">
        <v>21</v>
      </c>
      <c r="M208" s="234">
        <f>G208*(1+L208/100)</f>
        <v>0</v>
      </c>
      <c r="N208" s="223">
        <v>0</v>
      </c>
      <c r="O208" s="223">
        <f>ROUND(E208*N208,5)</f>
        <v>0</v>
      </c>
      <c r="P208" s="223">
        <v>0</v>
      </c>
      <c r="Q208" s="223">
        <f>ROUND(E208*P208,5)</f>
        <v>0</v>
      </c>
      <c r="R208" s="223"/>
      <c r="S208" s="223"/>
      <c r="T208" s="224">
        <v>0</v>
      </c>
      <c r="U208" s="223">
        <f>ROUND(E208*T208,2)</f>
        <v>0</v>
      </c>
      <c r="V208" s="213"/>
      <c r="W208" s="213"/>
      <c r="X208" s="213"/>
      <c r="Y208" s="213"/>
      <c r="Z208" s="213"/>
      <c r="AA208" s="213"/>
      <c r="AB208" s="213"/>
      <c r="AC208" s="213"/>
      <c r="AD208" s="213"/>
      <c r="AE208" s="213" t="s">
        <v>92</v>
      </c>
      <c r="AF208" s="213"/>
      <c r="AG208" s="213"/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ht="20.399999999999999" outlineLevel="1" x14ac:dyDescent="0.25">
      <c r="A209" s="214">
        <v>14</v>
      </c>
      <c r="B209" s="221" t="s">
        <v>141</v>
      </c>
      <c r="C209" s="269" t="s">
        <v>142</v>
      </c>
      <c r="D209" s="223" t="s">
        <v>91</v>
      </c>
      <c r="E209" s="229">
        <v>15</v>
      </c>
      <c r="F209" s="233"/>
      <c r="G209" s="234">
        <f>ROUND(E209*F209,2)</f>
        <v>0</v>
      </c>
      <c r="H209" s="233"/>
      <c r="I209" s="234">
        <f>ROUND(E209*H209,2)</f>
        <v>0</v>
      </c>
      <c r="J209" s="233"/>
      <c r="K209" s="234">
        <f>ROUND(E209*J209,2)</f>
        <v>0</v>
      </c>
      <c r="L209" s="234">
        <v>21</v>
      </c>
      <c r="M209" s="234">
        <f>G209*(1+L209/100)</f>
        <v>0</v>
      </c>
      <c r="N209" s="223">
        <v>0</v>
      </c>
      <c r="O209" s="223">
        <f>ROUND(E209*N209,5)</f>
        <v>0</v>
      </c>
      <c r="P209" s="223">
        <v>0</v>
      </c>
      <c r="Q209" s="223">
        <f>ROUND(E209*P209,5)</f>
        <v>0</v>
      </c>
      <c r="R209" s="223"/>
      <c r="S209" s="223"/>
      <c r="T209" s="224">
        <v>0</v>
      </c>
      <c r="U209" s="223">
        <f>ROUND(E209*T209,2)</f>
        <v>0</v>
      </c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 t="s">
        <v>92</v>
      </c>
      <c r="AF209" s="213"/>
      <c r="AG209" s="213"/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5">
      <c r="A210" s="214">
        <v>15</v>
      </c>
      <c r="B210" s="221" t="s">
        <v>180</v>
      </c>
      <c r="C210" s="269" t="s">
        <v>181</v>
      </c>
      <c r="D210" s="223" t="s">
        <v>91</v>
      </c>
      <c r="E210" s="229">
        <v>15</v>
      </c>
      <c r="F210" s="233"/>
      <c r="G210" s="234">
        <f>ROUND(E210*F210,2)</f>
        <v>0</v>
      </c>
      <c r="H210" s="233"/>
      <c r="I210" s="234">
        <f>ROUND(E210*H210,2)</f>
        <v>0</v>
      </c>
      <c r="J210" s="233"/>
      <c r="K210" s="234">
        <f>ROUND(E210*J210,2)</f>
        <v>0</v>
      </c>
      <c r="L210" s="234">
        <v>21</v>
      </c>
      <c r="M210" s="234">
        <f>G210*(1+L210/100)</f>
        <v>0</v>
      </c>
      <c r="N210" s="223">
        <v>0</v>
      </c>
      <c r="O210" s="223">
        <f>ROUND(E210*N210,5)</f>
        <v>0</v>
      </c>
      <c r="P210" s="223">
        <v>0</v>
      </c>
      <c r="Q210" s="223">
        <f>ROUND(E210*P210,5)</f>
        <v>0</v>
      </c>
      <c r="R210" s="223"/>
      <c r="S210" s="223"/>
      <c r="T210" s="224">
        <v>0</v>
      </c>
      <c r="U210" s="223">
        <f>ROUND(E210*T210,2)</f>
        <v>0</v>
      </c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 t="s">
        <v>92</v>
      </c>
      <c r="AF210" s="213"/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5">
      <c r="A211" s="214"/>
      <c r="B211" s="221"/>
      <c r="C211" s="270" t="s">
        <v>145</v>
      </c>
      <c r="D211" s="225"/>
      <c r="E211" s="230"/>
      <c r="F211" s="235"/>
      <c r="G211" s="236"/>
      <c r="H211" s="234"/>
      <c r="I211" s="234"/>
      <c r="J211" s="234"/>
      <c r="K211" s="234"/>
      <c r="L211" s="234"/>
      <c r="M211" s="234"/>
      <c r="N211" s="223"/>
      <c r="O211" s="223"/>
      <c r="P211" s="223"/>
      <c r="Q211" s="223"/>
      <c r="R211" s="223"/>
      <c r="S211" s="223"/>
      <c r="T211" s="224"/>
      <c r="U211" s="22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 t="s">
        <v>93</v>
      </c>
      <c r="AF211" s="213"/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6" t="str">
        <f>C211</f>
        <v>Datový kabel + koncovky - materiál</v>
      </c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5">
      <c r="A212" s="214"/>
      <c r="B212" s="221"/>
      <c r="C212" s="270" t="s">
        <v>146</v>
      </c>
      <c r="D212" s="225"/>
      <c r="E212" s="230"/>
      <c r="F212" s="235"/>
      <c r="G212" s="236"/>
      <c r="H212" s="234"/>
      <c r="I212" s="234"/>
      <c r="J212" s="234"/>
      <c r="K212" s="234"/>
      <c r="L212" s="234"/>
      <c r="M212" s="234"/>
      <c r="N212" s="223"/>
      <c r="O212" s="223"/>
      <c r="P212" s="223"/>
      <c r="Q212" s="223"/>
      <c r="R212" s="223"/>
      <c r="S212" s="223"/>
      <c r="T212" s="224"/>
      <c r="U212" s="22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 t="s">
        <v>93</v>
      </c>
      <c r="AF212" s="213"/>
      <c r="AG212" s="213"/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6" t="str">
        <f>C212</f>
        <v>Montáž a krimpování datových prvků (konektorů RJ-45 + Keystone)</v>
      </c>
      <c r="BB212" s="213"/>
      <c r="BC212" s="213"/>
      <c r="BD212" s="213"/>
      <c r="BE212" s="213"/>
      <c r="BF212" s="213"/>
      <c r="BG212" s="213"/>
      <c r="BH212" s="213"/>
    </row>
    <row r="213" spans="1:60" outlineLevel="1" x14ac:dyDescent="0.25">
      <c r="A213" s="214"/>
      <c r="B213" s="221"/>
      <c r="C213" s="270" t="s">
        <v>182</v>
      </c>
      <c r="D213" s="225"/>
      <c r="E213" s="230"/>
      <c r="F213" s="235"/>
      <c r="G213" s="236"/>
      <c r="H213" s="234"/>
      <c r="I213" s="234"/>
      <c r="J213" s="234"/>
      <c r="K213" s="234"/>
      <c r="L213" s="234"/>
      <c r="M213" s="234"/>
      <c r="N213" s="223"/>
      <c r="O213" s="223"/>
      <c r="P213" s="223"/>
      <c r="Q213" s="223"/>
      <c r="R213" s="223"/>
      <c r="S213" s="223"/>
      <c r="T213" s="224"/>
      <c r="U213" s="22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 t="s">
        <v>93</v>
      </c>
      <c r="AF213" s="213"/>
      <c r="AG213" s="213"/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6" t="str">
        <f>C213</f>
        <v>Rozvody datového kabelu do jednotlivých pracovišť - učitel + žáci</v>
      </c>
      <c r="BB213" s="213"/>
      <c r="BC213" s="213"/>
      <c r="BD213" s="213"/>
      <c r="BE213" s="213"/>
      <c r="BF213" s="213"/>
      <c r="BG213" s="213"/>
      <c r="BH213" s="213"/>
    </row>
    <row r="214" spans="1:60" x14ac:dyDescent="0.25">
      <c r="A214" s="215" t="s">
        <v>87</v>
      </c>
      <c r="B214" s="222" t="s">
        <v>54</v>
      </c>
      <c r="C214" s="272" t="s">
        <v>55</v>
      </c>
      <c r="D214" s="227"/>
      <c r="E214" s="232"/>
      <c r="F214" s="238"/>
      <c r="G214" s="238">
        <f>SUMIF(AE215:AE240,"&lt;&gt;NOR",G215:G240)</f>
        <v>0</v>
      </c>
      <c r="H214" s="238"/>
      <c r="I214" s="238">
        <f>SUM(I215:I240)</f>
        <v>0</v>
      </c>
      <c r="J214" s="238"/>
      <c r="K214" s="238">
        <f>SUM(K215:K240)</f>
        <v>0</v>
      </c>
      <c r="L214" s="238"/>
      <c r="M214" s="238">
        <f>SUM(M215:M240)</f>
        <v>0</v>
      </c>
      <c r="N214" s="227"/>
      <c r="O214" s="227">
        <f>SUM(O215:O240)</f>
        <v>0</v>
      </c>
      <c r="P214" s="227"/>
      <c r="Q214" s="227">
        <f>SUM(Q215:Q240)</f>
        <v>0</v>
      </c>
      <c r="R214" s="227"/>
      <c r="S214" s="227"/>
      <c r="T214" s="228"/>
      <c r="U214" s="227">
        <f>SUM(U215:U240)</f>
        <v>0</v>
      </c>
      <c r="AE214" t="s">
        <v>88</v>
      </c>
    </row>
    <row r="215" spans="1:60" ht="20.399999999999999" outlineLevel="1" x14ac:dyDescent="0.25">
      <c r="A215" s="214">
        <v>16</v>
      </c>
      <c r="B215" s="221" t="s">
        <v>183</v>
      </c>
      <c r="C215" s="269" t="s">
        <v>184</v>
      </c>
      <c r="D215" s="223" t="s">
        <v>91</v>
      </c>
      <c r="E215" s="229">
        <v>3</v>
      </c>
      <c r="F215" s="233"/>
      <c r="G215" s="234">
        <f>ROUND(E215*F215,2)</f>
        <v>0</v>
      </c>
      <c r="H215" s="233"/>
      <c r="I215" s="234">
        <f>ROUND(E215*H215,2)</f>
        <v>0</v>
      </c>
      <c r="J215" s="233"/>
      <c r="K215" s="234">
        <f>ROUND(E215*J215,2)</f>
        <v>0</v>
      </c>
      <c r="L215" s="234">
        <v>21</v>
      </c>
      <c r="M215" s="234">
        <f>G215*(1+L215/100)</f>
        <v>0</v>
      </c>
      <c r="N215" s="223">
        <v>0</v>
      </c>
      <c r="O215" s="223">
        <f>ROUND(E215*N215,5)</f>
        <v>0</v>
      </c>
      <c r="P215" s="223">
        <v>0</v>
      </c>
      <c r="Q215" s="223">
        <f>ROUND(E215*P215,5)</f>
        <v>0</v>
      </c>
      <c r="R215" s="223"/>
      <c r="S215" s="223"/>
      <c r="T215" s="224">
        <v>0</v>
      </c>
      <c r="U215" s="223">
        <f>ROUND(E215*T215,2)</f>
        <v>0</v>
      </c>
      <c r="V215" s="213"/>
      <c r="W215" s="213"/>
      <c r="X215" s="213"/>
      <c r="Y215" s="213"/>
      <c r="Z215" s="213"/>
      <c r="AA215" s="213"/>
      <c r="AB215" s="213"/>
      <c r="AC215" s="213"/>
      <c r="AD215" s="213"/>
      <c r="AE215" s="213" t="s">
        <v>92</v>
      </c>
      <c r="AF215" s="213"/>
      <c r="AG215" s="213"/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5">
      <c r="A216" s="214"/>
      <c r="B216" s="221"/>
      <c r="C216" s="270" t="s">
        <v>185</v>
      </c>
      <c r="D216" s="225"/>
      <c r="E216" s="230"/>
      <c r="F216" s="235"/>
      <c r="G216" s="236"/>
      <c r="H216" s="234"/>
      <c r="I216" s="234"/>
      <c r="J216" s="234"/>
      <c r="K216" s="234"/>
      <c r="L216" s="234"/>
      <c r="M216" s="234"/>
      <c r="N216" s="223"/>
      <c r="O216" s="223"/>
      <c r="P216" s="223"/>
      <c r="Q216" s="223"/>
      <c r="R216" s="223"/>
      <c r="S216" s="223"/>
      <c r="T216" s="224"/>
      <c r="U216" s="223"/>
      <c r="V216" s="213"/>
      <c r="W216" s="213"/>
      <c r="X216" s="213"/>
      <c r="Y216" s="213"/>
      <c r="Z216" s="213"/>
      <c r="AA216" s="213"/>
      <c r="AB216" s="213"/>
      <c r="AC216" s="213"/>
      <c r="AD216" s="213"/>
      <c r="AE216" s="213" t="s">
        <v>93</v>
      </c>
      <c r="AF216" s="213"/>
      <c r="AG216" s="213"/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6" t="str">
        <f>C216</f>
        <v>Korpus LDT 18mm, záda sololak, plná dvířka dole i nahoře</v>
      </c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5">
      <c r="A217" s="214"/>
      <c r="B217" s="221"/>
      <c r="C217" s="270" t="s">
        <v>186</v>
      </c>
      <c r="D217" s="225"/>
      <c r="E217" s="230"/>
      <c r="F217" s="235"/>
      <c r="G217" s="236"/>
      <c r="H217" s="234"/>
      <c r="I217" s="234"/>
      <c r="J217" s="234"/>
      <c r="K217" s="234"/>
      <c r="L217" s="234"/>
      <c r="M217" s="234"/>
      <c r="N217" s="223"/>
      <c r="O217" s="223"/>
      <c r="P217" s="223"/>
      <c r="Q217" s="223"/>
      <c r="R217" s="223"/>
      <c r="S217" s="223"/>
      <c r="T217" s="224"/>
      <c r="U217" s="22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 t="s">
        <v>93</v>
      </c>
      <c r="AF217" s="213"/>
      <c r="AG217" s="213"/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6" t="str">
        <f>C217</f>
        <v>Police volně stavitelné, 2 dole, 2 nahoře</v>
      </c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5">
      <c r="A218" s="214"/>
      <c r="B218" s="221"/>
      <c r="C218" s="270" t="s">
        <v>155</v>
      </c>
      <c r="D218" s="225"/>
      <c r="E218" s="230"/>
      <c r="F218" s="235"/>
      <c r="G218" s="236"/>
      <c r="H218" s="234"/>
      <c r="I218" s="234"/>
      <c r="J218" s="234"/>
      <c r="K218" s="234"/>
      <c r="L218" s="234"/>
      <c r="M218" s="234"/>
      <c r="N218" s="223"/>
      <c r="O218" s="223"/>
      <c r="P218" s="223"/>
      <c r="Q218" s="223"/>
      <c r="R218" s="223"/>
      <c r="S218" s="223"/>
      <c r="T218" s="224"/>
      <c r="U218" s="22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 t="s">
        <v>93</v>
      </c>
      <c r="AF218" s="213"/>
      <c r="AG218" s="213"/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6" t="str">
        <f>C218</f>
        <v>ABS 2mm na dvířka a přední hrany polic, na pohledové hrany korpusu</v>
      </c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5">
      <c r="A219" s="214"/>
      <c r="B219" s="221"/>
      <c r="C219" s="270" t="s">
        <v>156</v>
      </c>
      <c r="D219" s="225"/>
      <c r="E219" s="230"/>
      <c r="F219" s="235"/>
      <c r="G219" s="236"/>
      <c r="H219" s="234"/>
      <c r="I219" s="234"/>
      <c r="J219" s="234"/>
      <c r="K219" s="234"/>
      <c r="L219" s="234"/>
      <c r="M219" s="234"/>
      <c r="N219" s="223"/>
      <c r="O219" s="223"/>
      <c r="P219" s="223"/>
      <c r="Q219" s="223"/>
      <c r="R219" s="223"/>
      <c r="S219" s="223"/>
      <c r="T219" s="224"/>
      <c r="U219" s="22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 t="s">
        <v>93</v>
      </c>
      <c r="AF219" s="213"/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6" t="str">
        <f>C219</f>
        <v>ABS 0,5mm na ostatní hrany</v>
      </c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5">
      <c r="A220" s="214"/>
      <c r="B220" s="221"/>
      <c r="C220" s="270" t="s">
        <v>187</v>
      </c>
      <c r="D220" s="225"/>
      <c r="E220" s="230"/>
      <c r="F220" s="235"/>
      <c r="G220" s="236"/>
      <c r="H220" s="234"/>
      <c r="I220" s="234"/>
      <c r="J220" s="234"/>
      <c r="K220" s="234"/>
      <c r="L220" s="234"/>
      <c r="M220" s="234"/>
      <c r="N220" s="223"/>
      <c r="O220" s="223"/>
      <c r="P220" s="223"/>
      <c r="Q220" s="223"/>
      <c r="R220" s="223"/>
      <c r="S220" s="223"/>
      <c r="T220" s="224"/>
      <c r="U220" s="22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 t="s">
        <v>93</v>
      </c>
      <c r="AF220" s="213"/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6" t="str">
        <f>C220</f>
        <v>Zámek na "1" klíč - 2ks</v>
      </c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5">
      <c r="A221" s="214"/>
      <c r="B221" s="221"/>
      <c r="C221" s="270" t="s">
        <v>188</v>
      </c>
      <c r="D221" s="225"/>
      <c r="E221" s="230"/>
      <c r="F221" s="235"/>
      <c r="G221" s="236"/>
      <c r="H221" s="234"/>
      <c r="I221" s="234"/>
      <c r="J221" s="234"/>
      <c r="K221" s="234"/>
      <c r="L221" s="234"/>
      <c r="M221" s="234"/>
      <c r="N221" s="223"/>
      <c r="O221" s="223"/>
      <c r="P221" s="223"/>
      <c r="Q221" s="223"/>
      <c r="R221" s="223"/>
      <c r="S221" s="223"/>
      <c r="T221" s="224"/>
      <c r="U221" s="22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 t="s">
        <v>93</v>
      </c>
      <c r="AF221" s="213"/>
      <c r="AG221" s="213"/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6" t="str">
        <f>C221</f>
        <v>Výškově stavitelné plastové nohy nebo sokl LDT - dle výběru zákazníka</v>
      </c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5">
      <c r="A222" s="214"/>
      <c r="B222" s="221"/>
      <c r="C222" s="271" t="s">
        <v>95</v>
      </c>
      <c r="D222" s="226"/>
      <c r="E222" s="231"/>
      <c r="F222" s="237"/>
      <c r="G222" s="237"/>
      <c r="H222" s="234"/>
      <c r="I222" s="234"/>
      <c r="J222" s="234"/>
      <c r="K222" s="234"/>
      <c r="L222" s="234"/>
      <c r="M222" s="234"/>
      <c r="N222" s="223"/>
      <c r="O222" s="223"/>
      <c r="P222" s="223"/>
      <c r="Q222" s="223"/>
      <c r="R222" s="223"/>
      <c r="S222" s="223"/>
      <c r="T222" s="224"/>
      <c r="U222" s="22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 t="s">
        <v>93</v>
      </c>
      <c r="AF222" s="213"/>
      <c r="AG222" s="213"/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5">
      <c r="A223" s="214"/>
      <c r="B223" s="221"/>
      <c r="C223" s="270" t="s">
        <v>158</v>
      </c>
      <c r="D223" s="225"/>
      <c r="E223" s="230"/>
      <c r="F223" s="235"/>
      <c r="G223" s="236"/>
      <c r="H223" s="234"/>
      <c r="I223" s="234"/>
      <c r="J223" s="234"/>
      <c r="K223" s="234"/>
      <c r="L223" s="234"/>
      <c r="M223" s="234"/>
      <c r="N223" s="223"/>
      <c r="O223" s="223"/>
      <c r="P223" s="223"/>
      <c r="Q223" s="223"/>
      <c r="R223" s="223"/>
      <c r="S223" s="223"/>
      <c r="T223" s="224"/>
      <c r="U223" s="22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 t="s">
        <v>93</v>
      </c>
      <c r="AF223" s="213"/>
      <c r="AG223" s="213"/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6" t="str">
        <f>C223</f>
        <v>Položka vč. dopravy a montáže.</v>
      </c>
      <c r="BB223" s="213"/>
      <c r="BC223" s="213"/>
      <c r="BD223" s="213"/>
      <c r="BE223" s="213"/>
      <c r="BF223" s="213"/>
      <c r="BG223" s="213"/>
      <c r="BH223" s="213"/>
    </row>
    <row r="224" spans="1:60" ht="20.399999999999999" outlineLevel="1" x14ac:dyDescent="0.25">
      <c r="A224" s="214">
        <v>17</v>
      </c>
      <c r="B224" s="221" t="s">
        <v>189</v>
      </c>
      <c r="C224" s="269" t="s">
        <v>190</v>
      </c>
      <c r="D224" s="223" t="s">
        <v>91</v>
      </c>
      <c r="E224" s="229">
        <v>3</v>
      </c>
      <c r="F224" s="233"/>
      <c r="G224" s="234">
        <f>ROUND(E224*F224,2)</f>
        <v>0</v>
      </c>
      <c r="H224" s="233"/>
      <c r="I224" s="234">
        <f>ROUND(E224*H224,2)</f>
        <v>0</v>
      </c>
      <c r="J224" s="233"/>
      <c r="K224" s="234">
        <f>ROUND(E224*J224,2)</f>
        <v>0</v>
      </c>
      <c r="L224" s="234">
        <v>21</v>
      </c>
      <c r="M224" s="234">
        <f>G224*(1+L224/100)</f>
        <v>0</v>
      </c>
      <c r="N224" s="223">
        <v>0</v>
      </c>
      <c r="O224" s="223">
        <f>ROUND(E224*N224,5)</f>
        <v>0</v>
      </c>
      <c r="P224" s="223">
        <v>0</v>
      </c>
      <c r="Q224" s="223">
        <f>ROUND(E224*P224,5)</f>
        <v>0</v>
      </c>
      <c r="R224" s="223"/>
      <c r="S224" s="223"/>
      <c r="T224" s="224">
        <v>0</v>
      </c>
      <c r="U224" s="223">
        <f>ROUND(E224*T224,2)</f>
        <v>0</v>
      </c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 t="s">
        <v>92</v>
      </c>
      <c r="AF224" s="213"/>
      <c r="AG224" s="213"/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14"/>
      <c r="B225" s="221"/>
      <c r="C225" s="270" t="s">
        <v>153</v>
      </c>
      <c r="D225" s="225"/>
      <c r="E225" s="230"/>
      <c r="F225" s="235"/>
      <c r="G225" s="236"/>
      <c r="H225" s="234"/>
      <c r="I225" s="234"/>
      <c r="J225" s="234"/>
      <c r="K225" s="234"/>
      <c r="L225" s="234"/>
      <c r="M225" s="234"/>
      <c r="N225" s="223"/>
      <c r="O225" s="223"/>
      <c r="P225" s="223"/>
      <c r="Q225" s="223"/>
      <c r="R225" s="223"/>
      <c r="S225" s="223"/>
      <c r="T225" s="224"/>
      <c r="U225" s="223"/>
      <c r="V225" s="213"/>
      <c r="W225" s="213"/>
      <c r="X225" s="213"/>
      <c r="Y225" s="213"/>
      <c r="Z225" s="213"/>
      <c r="AA225" s="213"/>
      <c r="AB225" s="213"/>
      <c r="AC225" s="213"/>
      <c r="AD225" s="213"/>
      <c r="AE225" s="213" t="s">
        <v>93</v>
      </c>
      <c r="AF225" s="213"/>
      <c r="AG225" s="213"/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6" t="str">
        <f>C225</f>
        <v>Korpus LDT 18mm, záda sololak, plná dvířka</v>
      </c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5">
      <c r="A226" s="214"/>
      <c r="B226" s="221"/>
      <c r="C226" s="270" t="s">
        <v>191</v>
      </c>
      <c r="D226" s="225"/>
      <c r="E226" s="230"/>
      <c r="F226" s="235"/>
      <c r="G226" s="236"/>
      <c r="H226" s="234"/>
      <c r="I226" s="234"/>
      <c r="J226" s="234"/>
      <c r="K226" s="234"/>
      <c r="L226" s="234"/>
      <c r="M226" s="234"/>
      <c r="N226" s="223"/>
      <c r="O226" s="223"/>
      <c r="P226" s="223"/>
      <c r="Q226" s="223"/>
      <c r="R226" s="223"/>
      <c r="S226" s="223"/>
      <c r="T226" s="224"/>
      <c r="U226" s="22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 t="s">
        <v>93</v>
      </c>
      <c r="AF226" s="213"/>
      <c r="AG226" s="213"/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6" t="str">
        <f>C226</f>
        <v>Police volně stavitelná - 1ks</v>
      </c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5">
      <c r="A227" s="214"/>
      <c r="B227" s="221"/>
      <c r="C227" s="270" t="s">
        <v>155</v>
      </c>
      <c r="D227" s="225"/>
      <c r="E227" s="230"/>
      <c r="F227" s="235"/>
      <c r="G227" s="236"/>
      <c r="H227" s="234"/>
      <c r="I227" s="234"/>
      <c r="J227" s="234"/>
      <c r="K227" s="234"/>
      <c r="L227" s="234"/>
      <c r="M227" s="234"/>
      <c r="N227" s="223"/>
      <c r="O227" s="223"/>
      <c r="P227" s="223"/>
      <c r="Q227" s="223"/>
      <c r="R227" s="223"/>
      <c r="S227" s="223"/>
      <c r="T227" s="224"/>
      <c r="U227" s="223"/>
      <c r="V227" s="213"/>
      <c r="W227" s="213"/>
      <c r="X227" s="213"/>
      <c r="Y227" s="213"/>
      <c r="Z227" s="213"/>
      <c r="AA227" s="213"/>
      <c r="AB227" s="213"/>
      <c r="AC227" s="213"/>
      <c r="AD227" s="213"/>
      <c r="AE227" s="213" t="s">
        <v>93</v>
      </c>
      <c r="AF227" s="213"/>
      <c r="AG227" s="213"/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6" t="str">
        <f>C227</f>
        <v>ABS 2mm na dvířka a přední hrany polic, na pohledové hrany korpusu</v>
      </c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5">
      <c r="A228" s="214"/>
      <c r="B228" s="221"/>
      <c r="C228" s="270" t="s">
        <v>156</v>
      </c>
      <c r="D228" s="225"/>
      <c r="E228" s="230"/>
      <c r="F228" s="235"/>
      <c r="G228" s="236"/>
      <c r="H228" s="234"/>
      <c r="I228" s="234"/>
      <c r="J228" s="234"/>
      <c r="K228" s="234"/>
      <c r="L228" s="234"/>
      <c r="M228" s="234"/>
      <c r="N228" s="223"/>
      <c r="O228" s="223"/>
      <c r="P228" s="223"/>
      <c r="Q228" s="223"/>
      <c r="R228" s="223"/>
      <c r="S228" s="223"/>
      <c r="T228" s="224"/>
      <c r="U228" s="223"/>
      <c r="V228" s="213"/>
      <c r="W228" s="213"/>
      <c r="X228" s="213"/>
      <c r="Y228" s="213"/>
      <c r="Z228" s="213"/>
      <c r="AA228" s="213"/>
      <c r="AB228" s="213"/>
      <c r="AC228" s="213"/>
      <c r="AD228" s="213"/>
      <c r="AE228" s="213" t="s">
        <v>93</v>
      </c>
      <c r="AF228" s="213"/>
      <c r="AG228" s="213"/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6" t="str">
        <f>C228</f>
        <v>ABS 0,5mm na ostatní hrany</v>
      </c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5">
      <c r="A229" s="214"/>
      <c r="B229" s="221"/>
      <c r="C229" s="270" t="s">
        <v>192</v>
      </c>
      <c r="D229" s="225"/>
      <c r="E229" s="230"/>
      <c r="F229" s="235"/>
      <c r="G229" s="236"/>
      <c r="H229" s="234"/>
      <c r="I229" s="234"/>
      <c r="J229" s="234"/>
      <c r="K229" s="234"/>
      <c r="L229" s="234"/>
      <c r="M229" s="234"/>
      <c r="N229" s="223"/>
      <c r="O229" s="223"/>
      <c r="P229" s="223"/>
      <c r="Q229" s="223"/>
      <c r="R229" s="223"/>
      <c r="S229" s="223"/>
      <c r="T229" s="224"/>
      <c r="U229" s="223"/>
      <c r="V229" s="213"/>
      <c r="W229" s="213"/>
      <c r="X229" s="213"/>
      <c r="Y229" s="213"/>
      <c r="Z229" s="213"/>
      <c r="AA229" s="213"/>
      <c r="AB229" s="213"/>
      <c r="AC229" s="213"/>
      <c r="AD229" s="213"/>
      <c r="AE229" s="213" t="s">
        <v>93</v>
      </c>
      <c r="AF229" s="213"/>
      <c r="AG229" s="213"/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6" t="str">
        <f>C229</f>
        <v>Zámek na "1" klíč - 1ks</v>
      </c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14"/>
      <c r="B230" s="221"/>
      <c r="C230" s="271" t="s">
        <v>95</v>
      </c>
      <c r="D230" s="226"/>
      <c r="E230" s="231"/>
      <c r="F230" s="237"/>
      <c r="G230" s="237"/>
      <c r="H230" s="234"/>
      <c r="I230" s="234"/>
      <c r="J230" s="234"/>
      <c r="K230" s="234"/>
      <c r="L230" s="234"/>
      <c r="M230" s="234"/>
      <c r="N230" s="223"/>
      <c r="O230" s="223"/>
      <c r="P230" s="223"/>
      <c r="Q230" s="223"/>
      <c r="R230" s="223"/>
      <c r="S230" s="223"/>
      <c r="T230" s="224"/>
      <c r="U230" s="223"/>
      <c r="V230" s="213"/>
      <c r="W230" s="213"/>
      <c r="X230" s="213"/>
      <c r="Y230" s="213"/>
      <c r="Z230" s="213"/>
      <c r="AA230" s="213"/>
      <c r="AB230" s="213"/>
      <c r="AC230" s="213"/>
      <c r="AD230" s="213"/>
      <c r="AE230" s="213" t="s">
        <v>93</v>
      </c>
      <c r="AF230" s="213"/>
      <c r="AG230" s="213"/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5">
      <c r="A231" s="214"/>
      <c r="B231" s="221"/>
      <c r="C231" s="270" t="s">
        <v>193</v>
      </c>
      <c r="D231" s="225"/>
      <c r="E231" s="230"/>
      <c r="F231" s="235"/>
      <c r="G231" s="236"/>
      <c r="H231" s="234"/>
      <c r="I231" s="234"/>
      <c r="J231" s="234"/>
      <c r="K231" s="234"/>
      <c r="L231" s="234"/>
      <c r="M231" s="234"/>
      <c r="N231" s="223"/>
      <c r="O231" s="223"/>
      <c r="P231" s="223"/>
      <c r="Q231" s="223"/>
      <c r="R231" s="223"/>
      <c r="S231" s="223"/>
      <c r="T231" s="224"/>
      <c r="U231" s="22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 t="s">
        <v>93</v>
      </c>
      <c r="AF231" s="213"/>
      <c r="AG231" s="213"/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6" t="str">
        <f>C231</f>
        <v>Položka vč. dopravy a montáže</v>
      </c>
      <c r="BB231" s="213"/>
      <c r="BC231" s="213"/>
      <c r="BD231" s="213"/>
      <c r="BE231" s="213"/>
      <c r="BF231" s="213"/>
      <c r="BG231" s="213"/>
      <c r="BH231" s="213"/>
    </row>
    <row r="232" spans="1:60" ht="20.399999999999999" outlineLevel="1" x14ac:dyDescent="0.25">
      <c r="A232" s="214">
        <v>18</v>
      </c>
      <c r="B232" s="221" t="s">
        <v>194</v>
      </c>
      <c r="C232" s="269" t="s">
        <v>195</v>
      </c>
      <c r="D232" s="223" t="s">
        <v>91</v>
      </c>
      <c r="E232" s="229">
        <v>1</v>
      </c>
      <c r="F232" s="233"/>
      <c r="G232" s="234">
        <f>ROUND(E232*F232,2)</f>
        <v>0</v>
      </c>
      <c r="H232" s="233"/>
      <c r="I232" s="234">
        <f>ROUND(E232*H232,2)</f>
        <v>0</v>
      </c>
      <c r="J232" s="233"/>
      <c r="K232" s="234">
        <f>ROUND(E232*J232,2)</f>
        <v>0</v>
      </c>
      <c r="L232" s="234">
        <v>21</v>
      </c>
      <c r="M232" s="234">
        <f>G232*(1+L232/100)</f>
        <v>0</v>
      </c>
      <c r="N232" s="223">
        <v>0</v>
      </c>
      <c r="O232" s="223">
        <f>ROUND(E232*N232,5)</f>
        <v>0</v>
      </c>
      <c r="P232" s="223">
        <v>0</v>
      </c>
      <c r="Q232" s="223">
        <f>ROUND(E232*P232,5)</f>
        <v>0</v>
      </c>
      <c r="R232" s="223"/>
      <c r="S232" s="223"/>
      <c r="T232" s="224">
        <v>0</v>
      </c>
      <c r="U232" s="223">
        <f>ROUND(E232*T232,2)</f>
        <v>0</v>
      </c>
      <c r="V232" s="213"/>
      <c r="W232" s="213"/>
      <c r="X232" s="213"/>
      <c r="Y232" s="213"/>
      <c r="Z232" s="213"/>
      <c r="AA232" s="213"/>
      <c r="AB232" s="213"/>
      <c r="AC232" s="213"/>
      <c r="AD232" s="213"/>
      <c r="AE232" s="213" t="s">
        <v>92</v>
      </c>
      <c r="AF232" s="213"/>
      <c r="AG232" s="213"/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5">
      <c r="A233" s="214"/>
      <c r="B233" s="221"/>
      <c r="C233" s="270" t="s">
        <v>196</v>
      </c>
      <c r="D233" s="225"/>
      <c r="E233" s="230"/>
      <c r="F233" s="235"/>
      <c r="G233" s="236"/>
      <c r="H233" s="234"/>
      <c r="I233" s="234"/>
      <c r="J233" s="234"/>
      <c r="K233" s="234"/>
      <c r="L233" s="234"/>
      <c r="M233" s="234"/>
      <c r="N233" s="223"/>
      <c r="O233" s="223"/>
      <c r="P233" s="223"/>
      <c r="Q233" s="223"/>
      <c r="R233" s="223"/>
      <c r="S233" s="223"/>
      <c r="T233" s="224"/>
      <c r="U233" s="223"/>
      <c r="V233" s="213"/>
      <c r="W233" s="213"/>
      <c r="X233" s="213"/>
      <c r="Y233" s="213"/>
      <c r="Z233" s="213"/>
      <c r="AA233" s="213"/>
      <c r="AB233" s="213"/>
      <c r="AC233" s="213"/>
      <c r="AD233" s="213"/>
      <c r="AE233" s="213" t="s">
        <v>93</v>
      </c>
      <c r="AF233" s="213"/>
      <c r="AG233" s="213"/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6" t="str">
        <f>C233</f>
        <v>- pevná ocelová konstrukce</v>
      </c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5">
      <c r="A234" s="214"/>
      <c r="B234" s="221"/>
      <c r="C234" s="270" t="s">
        <v>197</v>
      </c>
      <c r="D234" s="225"/>
      <c r="E234" s="230"/>
      <c r="F234" s="235"/>
      <c r="G234" s="236"/>
      <c r="H234" s="234"/>
      <c r="I234" s="234"/>
      <c r="J234" s="234"/>
      <c r="K234" s="234"/>
      <c r="L234" s="234"/>
      <c r="M234" s="234"/>
      <c r="N234" s="223"/>
      <c r="O234" s="223"/>
      <c r="P234" s="223"/>
      <c r="Q234" s="223"/>
      <c r="R234" s="223"/>
      <c r="S234" s="223"/>
      <c r="T234" s="224"/>
      <c r="U234" s="223"/>
      <c r="V234" s="213"/>
      <c r="W234" s="213"/>
      <c r="X234" s="213"/>
      <c r="Y234" s="213"/>
      <c r="Z234" s="213"/>
      <c r="AA234" s="213"/>
      <c r="AB234" s="213"/>
      <c r="AC234" s="213"/>
      <c r="AD234" s="213"/>
      <c r="AE234" s="213" t="s">
        <v>93</v>
      </c>
      <c r="AF234" s="213"/>
      <c r="AG234" s="213"/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6" t="str">
        <f>C234</f>
        <v>- měkčené madlo</v>
      </c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5">
      <c r="A235" s="214"/>
      <c r="B235" s="221"/>
      <c r="C235" s="270" t="s">
        <v>198</v>
      </c>
      <c r="D235" s="225"/>
      <c r="E235" s="230"/>
      <c r="F235" s="235"/>
      <c r="G235" s="236"/>
      <c r="H235" s="234"/>
      <c r="I235" s="234"/>
      <c r="J235" s="234"/>
      <c r="K235" s="234"/>
      <c r="L235" s="234"/>
      <c r="M235" s="234"/>
      <c r="N235" s="223"/>
      <c r="O235" s="223"/>
      <c r="P235" s="223"/>
      <c r="Q235" s="223"/>
      <c r="R235" s="223"/>
      <c r="S235" s="223"/>
      <c r="T235" s="224"/>
      <c r="U235" s="22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 t="s">
        <v>93</v>
      </c>
      <c r="AF235" s="213"/>
      <c r="AG235" s="213"/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6" t="str">
        <f>C235</f>
        <v>- jednoduché složení konstrukce žebříku</v>
      </c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5">
      <c r="A236" s="214"/>
      <c r="B236" s="221"/>
      <c r="C236" s="270" t="s">
        <v>199</v>
      </c>
      <c r="D236" s="225"/>
      <c r="E236" s="230"/>
      <c r="F236" s="235"/>
      <c r="G236" s="236"/>
      <c r="H236" s="234"/>
      <c r="I236" s="234"/>
      <c r="J236" s="234"/>
      <c r="K236" s="234"/>
      <c r="L236" s="234"/>
      <c r="M236" s="234"/>
      <c r="N236" s="223"/>
      <c r="O236" s="223"/>
      <c r="P236" s="223"/>
      <c r="Q236" s="223"/>
      <c r="R236" s="223"/>
      <c r="S236" s="223"/>
      <c r="T236" s="224"/>
      <c r="U236" s="22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 t="s">
        <v>93</v>
      </c>
      <c r="AF236" s="213"/>
      <c r="AG236" s="213"/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6" t="str">
        <f>C236</f>
        <v>- splňuje bezpečnostní normu: EN131</v>
      </c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5">
      <c r="A237" s="214"/>
      <c r="B237" s="221"/>
      <c r="C237" s="270" t="s">
        <v>313</v>
      </c>
      <c r="D237" s="225"/>
      <c r="E237" s="230"/>
      <c r="F237" s="235"/>
      <c r="G237" s="236"/>
      <c r="H237" s="234"/>
      <c r="I237" s="234"/>
      <c r="J237" s="234"/>
      <c r="K237" s="234"/>
      <c r="L237" s="234"/>
      <c r="M237" s="234"/>
      <c r="N237" s="223"/>
      <c r="O237" s="223"/>
      <c r="P237" s="223"/>
      <c r="Q237" s="223"/>
      <c r="R237" s="223"/>
      <c r="S237" s="223"/>
      <c r="T237" s="224"/>
      <c r="U237" s="22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 t="s">
        <v>93</v>
      </c>
      <c r="AF237" s="213"/>
      <c r="AG237" s="213"/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6" t="str">
        <f>C237</f>
        <v>- 4 stupně</v>
      </c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5">
      <c r="A238" s="214"/>
      <c r="B238" s="221"/>
      <c r="C238" s="270" t="s">
        <v>200</v>
      </c>
      <c r="D238" s="225"/>
      <c r="E238" s="230"/>
      <c r="F238" s="235"/>
      <c r="G238" s="236"/>
      <c r="H238" s="234"/>
      <c r="I238" s="234"/>
      <c r="J238" s="234"/>
      <c r="K238" s="234"/>
      <c r="L238" s="234"/>
      <c r="M238" s="234"/>
      <c r="N238" s="223"/>
      <c r="O238" s="223"/>
      <c r="P238" s="223"/>
      <c r="Q238" s="223"/>
      <c r="R238" s="223"/>
      <c r="S238" s="223"/>
      <c r="T238" s="224"/>
      <c r="U238" s="22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 t="s">
        <v>93</v>
      </c>
      <c r="AF238" s="213"/>
      <c r="AG238" s="213"/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6" t="str">
        <f>C238</f>
        <v>- nosnost: 150kg</v>
      </c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5">
      <c r="A239" s="214"/>
      <c r="B239" s="221"/>
      <c r="C239" s="271" t="s">
        <v>95</v>
      </c>
      <c r="D239" s="226"/>
      <c r="E239" s="231"/>
      <c r="F239" s="237"/>
      <c r="G239" s="237"/>
      <c r="H239" s="234"/>
      <c r="I239" s="234"/>
      <c r="J239" s="234"/>
      <c r="K239" s="234"/>
      <c r="L239" s="234"/>
      <c r="M239" s="234"/>
      <c r="N239" s="223"/>
      <c r="O239" s="223"/>
      <c r="P239" s="223"/>
      <c r="Q239" s="223"/>
      <c r="R239" s="223"/>
      <c r="S239" s="223"/>
      <c r="T239" s="224"/>
      <c r="U239" s="22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 t="s">
        <v>93</v>
      </c>
      <c r="AF239" s="213"/>
      <c r="AG239" s="213"/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14"/>
      <c r="B240" s="221"/>
      <c r="C240" s="270" t="s">
        <v>201</v>
      </c>
      <c r="D240" s="225"/>
      <c r="E240" s="230"/>
      <c r="F240" s="235"/>
      <c r="G240" s="236"/>
      <c r="H240" s="234"/>
      <c r="I240" s="234"/>
      <c r="J240" s="234"/>
      <c r="K240" s="234"/>
      <c r="L240" s="234"/>
      <c r="M240" s="234"/>
      <c r="N240" s="223"/>
      <c r="O240" s="223"/>
      <c r="P240" s="223"/>
      <c r="Q240" s="223"/>
      <c r="R240" s="223"/>
      <c r="S240" s="223"/>
      <c r="T240" s="224"/>
      <c r="U240" s="22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 t="s">
        <v>93</v>
      </c>
      <c r="AF240" s="213"/>
      <c r="AG240" s="213"/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6" t="str">
        <f>C240</f>
        <v>Položka vč. dopravy a složení.</v>
      </c>
      <c r="BB240" s="213"/>
      <c r="BC240" s="213"/>
      <c r="BD240" s="213"/>
      <c r="BE240" s="213"/>
      <c r="BF240" s="213"/>
      <c r="BG240" s="213"/>
      <c r="BH240" s="213"/>
    </row>
    <row r="241" spans="1:60" x14ac:dyDescent="0.25">
      <c r="A241" s="215" t="s">
        <v>87</v>
      </c>
      <c r="B241" s="222" t="s">
        <v>56</v>
      </c>
      <c r="C241" s="272" t="s">
        <v>57</v>
      </c>
      <c r="D241" s="227"/>
      <c r="E241" s="232"/>
      <c r="F241" s="238"/>
      <c r="G241" s="238">
        <f>SUMIF(AE242:AE284,"&lt;&gt;NOR",G242:G284)</f>
        <v>0</v>
      </c>
      <c r="H241" s="238"/>
      <c r="I241" s="238">
        <f>SUM(I242:I284)</f>
        <v>0</v>
      </c>
      <c r="J241" s="238"/>
      <c r="K241" s="238">
        <f>SUM(K242:K284)</f>
        <v>0</v>
      </c>
      <c r="L241" s="238"/>
      <c r="M241" s="238">
        <f>SUM(M242:M284)</f>
        <v>0</v>
      </c>
      <c r="N241" s="227"/>
      <c r="O241" s="227">
        <f>SUM(O242:O284)</f>
        <v>0</v>
      </c>
      <c r="P241" s="227"/>
      <c r="Q241" s="227">
        <f>SUM(Q242:Q284)</f>
        <v>0</v>
      </c>
      <c r="R241" s="227"/>
      <c r="S241" s="227"/>
      <c r="T241" s="228"/>
      <c r="U241" s="227">
        <f>SUM(U242:U284)</f>
        <v>0</v>
      </c>
      <c r="AE241" t="s">
        <v>88</v>
      </c>
    </row>
    <row r="242" spans="1:60" ht="20.399999999999999" outlineLevel="1" x14ac:dyDescent="0.25">
      <c r="A242" s="214">
        <v>19</v>
      </c>
      <c r="B242" s="221" t="s">
        <v>202</v>
      </c>
      <c r="C242" s="269" t="s">
        <v>203</v>
      </c>
      <c r="D242" s="223" t="s">
        <v>91</v>
      </c>
      <c r="E242" s="229">
        <v>1</v>
      </c>
      <c r="F242" s="233"/>
      <c r="G242" s="234">
        <f>ROUND(E242*F242,2)</f>
        <v>0</v>
      </c>
      <c r="H242" s="233"/>
      <c r="I242" s="234">
        <f>ROUND(E242*H242,2)</f>
        <v>0</v>
      </c>
      <c r="J242" s="233"/>
      <c r="K242" s="234">
        <f>ROUND(E242*J242,2)</f>
        <v>0</v>
      </c>
      <c r="L242" s="234">
        <v>21</v>
      </c>
      <c r="M242" s="234">
        <f>G242*(1+L242/100)</f>
        <v>0</v>
      </c>
      <c r="N242" s="223">
        <v>0</v>
      </c>
      <c r="O242" s="223">
        <f>ROUND(E242*N242,5)</f>
        <v>0</v>
      </c>
      <c r="P242" s="223">
        <v>0</v>
      </c>
      <c r="Q242" s="223">
        <f>ROUND(E242*P242,5)</f>
        <v>0</v>
      </c>
      <c r="R242" s="223"/>
      <c r="S242" s="223"/>
      <c r="T242" s="224">
        <v>0</v>
      </c>
      <c r="U242" s="223">
        <f>ROUND(E242*T242,2)</f>
        <v>0</v>
      </c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 t="s">
        <v>92</v>
      </c>
      <c r="AF242" s="213"/>
      <c r="AG242" s="213"/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5">
      <c r="A243" s="214"/>
      <c r="B243" s="221"/>
      <c r="C243" s="270" t="s">
        <v>204</v>
      </c>
      <c r="D243" s="225"/>
      <c r="E243" s="230"/>
      <c r="F243" s="235"/>
      <c r="G243" s="236"/>
      <c r="H243" s="234"/>
      <c r="I243" s="234"/>
      <c r="J243" s="234"/>
      <c r="K243" s="234"/>
      <c r="L243" s="234"/>
      <c r="M243" s="234"/>
      <c r="N243" s="223"/>
      <c r="O243" s="223"/>
      <c r="P243" s="223"/>
      <c r="Q243" s="223"/>
      <c r="R243" s="223"/>
      <c r="S243" s="223"/>
      <c r="T243" s="224"/>
      <c r="U243" s="22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 t="s">
        <v>93</v>
      </c>
      <c r="AF243" s="213"/>
      <c r="AG243" s="213"/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6" t="str">
        <f>C243</f>
        <v>Možnost připojení:  DisplayPort 1.2, HDMI 2.0, USB-C, VGA, USB</v>
      </c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5">
      <c r="A244" s="214"/>
      <c r="B244" s="221"/>
      <c r="C244" s="270" t="s">
        <v>205</v>
      </c>
      <c r="D244" s="225"/>
      <c r="E244" s="230"/>
      <c r="F244" s="235"/>
      <c r="G244" s="236"/>
      <c r="H244" s="234"/>
      <c r="I244" s="234"/>
      <c r="J244" s="234"/>
      <c r="K244" s="234"/>
      <c r="L244" s="234"/>
      <c r="M244" s="234"/>
      <c r="N244" s="223"/>
      <c r="O244" s="223"/>
      <c r="P244" s="223"/>
      <c r="Q244" s="223"/>
      <c r="R244" s="223"/>
      <c r="S244" s="223"/>
      <c r="T244" s="224"/>
      <c r="U244" s="22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 t="s">
        <v>93</v>
      </c>
      <c r="AF244" s="213"/>
      <c r="AG244" s="213"/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6" t="str">
        <f>C244</f>
        <v>Dva integrované 16W reproduktory</v>
      </c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5">
      <c r="A245" s="214"/>
      <c r="B245" s="221"/>
      <c r="C245" s="270" t="s">
        <v>206</v>
      </c>
      <c r="D245" s="225"/>
      <c r="E245" s="230"/>
      <c r="F245" s="235"/>
      <c r="G245" s="236"/>
      <c r="H245" s="234"/>
      <c r="I245" s="234"/>
      <c r="J245" s="234"/>
      <c r="K245" s="234"/>
      <c r="L245" s="234"/>
      <c r="M245" s="234"/>
      <c r="N245" s="223"/>
      <c r="O245" s="223"/>
      <c r="P245" s="223"/>
      <c r="Q245" s="223"/>
      <c r="R245" s="223"/>
      <c r="S245" s="223"/>
      <c r="T245" s="224"/>
      <c r="U245" s="22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 t="s">
        <v>93</v>
      </c>
      <c r="AF245" s="213"/>
      <c r="AG245" s="213"/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6" t="str">
        <f>C245</f>
        <v>20 bodů dotyku najednou (10 pro psaní perem)</v>
      </c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5">
      <c r="A246" s="214"/>
      <c r="B246" s="221"/>
      <c r="C246" s="270" t="s">
        <v>207</v>
      </c>
      <c r="D246" s="225"/>
      <c r="E246" s="230"/>
      <c r="F246" s="235"/>
      <c r="G246" s="236"/>
      <c r="H246" s="234"/>
      <c r="I246" s="234"/>
      <c r="J246" s="234"/>
      <c r="K246" s="234"/>
      <c r="L246" s="234"/>
      <c r="M246" s="234"/>
      <c r="N246" s="223"/>
      <c r="O246" s="223"/>
      <c r="P246" s="223"/>
      <c r="Q246" s="223"/>
      <c r="R246" s="223"/>
      <c r="S246" s="223"/>
      <c r="T246" s="224"/>
      <c r="U246" s="22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 t="s">
        <v>93</v>
      </c>
      <c r="AF246" s="213"/>
      <c r="AG246" s="213"/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6" t="str">
        <f>C246</f>
        <v>Integrovaný senzor okolního světla, díky kterému upraví jas displeje  na optimální hodnotu</v>
      </c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5">
      <c r="A247" s="214"/>
      <c r="B247" s="221"/>
      <c r="C247" s="270" t="s">
        <v>208</v>
      </c>
      <c r="D247" s="225"/>
      <c r="E247" s="230"/>
      <c r="F247" s="235"/>
      <c r="G247" s="236"/>
      <c r="H247" s="234"/>
      <c r="I247" s="234"/>
      <c r="J247" s="234"/>
      <c r="K247" s="234"/>
      <c r="L247" s="234"/>
      <c r="M247" s="234"/>
      <c r="N247" s="223"/>
      <c r="O247" s="223"/>
      <c r="P247" s="223"/>
      <c r="Q247" s="223"/>
      <c r="R247" s="223"/>
      <c r="S247" s="223"/>
      <c r="T247" s="224"/>
      <c r="U247" s="22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 t="s">
        <v>93</v>
      </c>
      <c r="AF247" s="213"/>
      <c r="AG247" s="213"/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6" t="str">
        <f>C247</f>
        <v>Ovládání prstem nebo perem</v>
      </c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5">
      <c r="A248" s="214"/>
      <c r="B248" s="221"/>
      <c r="C248" s="270" t="s">
        <v>209</v>
      </c>
      <c r="D248" s="225"/>
      <c r="E248" s="230"/>
      <c r="F248" s="235"/>
      <c r="G248" s="236"/>
      <c r="H248" s="234"/>
      <c r="I248" s="234"/>
      <c r="J248" s="234"/>
      <c r="K248" s="234"/>
      <c r="L248" s="234"/>
      <c r="M248" s="234"/>
      <c r="N248" s="223"/>
      <c r="O248" s="223"/>
      <c r="P248" s="223"/>
      <c r="Q248" s="223"/>
      <c r="R248" s="223"/>
      <c r="S248" s="223"/>
      <c r="T248" s="224"/>
      <c r="U248" s="22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 t="s">
        <v>93</v>
      </c>
      <c r="AF248" s="213"/>
      <c r="AG248" s="213"/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6" t="str">
        <f>C248</f>
        <v>Na ploše displeje možno zobrazit výstup ze dvou aplikací zároveň</v>
      </c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5">
      <c r="A249" s="214"/>
      <c r="B249" s="221"/>
      <c r="C249" s="270" t="s">
        <v>210</v>
      </c>
      <c r="D249" s="225"/>
      <c r="E249" s="230"/>
      <c r="F249" s="235"/>
      <c r="G249" s="236"/>
      <c r="H249" s="234"/>
      <c r="I249" s="234"/>
      <c r="J249" s="234"/>
      <c r="K249" s="234"/>
      <c r="L249" s="234"/>
      <c r="M249" s="234"/>
      <c r="N249" s="223"/>
      <c r="O249" s="223"/>
      <c r="P249" s="223"/>
      <c r="Q249" s="223"/>
      <c r="R249" s="223"/>
      <c r="S249" s="223"/>
      <c r="T249" s="224"/>
      <c r="U249" s="22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 t="s">
        <v>93</v>
      </c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6" t="str">
        <f>C249</f>
        <v>Kontrast 1200:1</v>
      </c>
      <c r="BB249" s="213"/>
      <c r="BC249" s="213"/>
      <c r="BD249" s="213"/>
      <c r="BE249" s="213"/>
      <c r="BF249" s="213"/>
      <c r="BG249" s="213"/>
      <c r="BH249" s="213"/>
    </row>
    <row r="250" spans="1:60" ht="20.399999999999999" outlineLevel="1" x14ac:dyDescent="0.25">
      <c r="A250" s="214">
        <v>20</v>
      </c>
      <c r="B250" s="221" t="s">
        <v>211</v>
      </c>
      <c r="C250" s="269" t="s">
        <v>212</v>
      </c>
      <c r="D250" s="223" t="s">
        <v>91</v>
      </c>
      <c r="E250" s="229">
        <v>1</v>
      </c>
      <c r="F250" s="233"/>
      <c r="G250" s="234">
        <f>ROUND(E250*F250,2)</f>
        <v>0</v>
      </c>
      <c r="H250" s="233"/>
      <c r="I250" s="234">
        <f>ROUND(E250*H250,2)</f>
        <v>0</v>
      </c>
      <c r="J250" s="233"/>
      <c r="K250" s="234">
        <f>ROUND(E250*J250,2)</f>
        <v>0</v>
      </c>
      <c r="L250" s="234">
        <v>21</v>
      </c>
      <c r="M250" s="234">
        <f>G250*(1+L250/100)</f>
        <v>0</v>
      </c>
      <c r="N250" s="223">
        <v>0</v>
      </c>
      <c r="O250" s="223">
        <f>ROUND(E250*N250,5)</f>
        <v>0</v>
      </c>
      <c r="P250" s="223">
        <v>0</v>
      </c>
      <c r="Q250" s="223">
        <f>ROUND(E250*P250,5)</f>
        <v>0</v>
      </c>
      <c r="R250" s="223"/>
      <c r="S250" s="223"/>
      <c r="T250" s="224">
        <v>0</v>
      </c>
      <c r="U250" s="223">
        <f>ROUND(E250*T250,2)</f>
        <v>0</v>
      </c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 t="s">
        <v>92</v>
      </c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ht="20.399999999999999" outlineLevel="1" x14ac:dyDescent="0.25">
      <c r="A251" s="214">
        <v>21</v>
      </c>
      <c r="B251" s="221" t="s">
        <v>213</v>
      </c>
      <c r="C251" s="269" t="s">
        <v>214</v>
      </c>
      <c r="D251" s="223" t="s">
        <v>91</v>
      </c>
      <c r="E251" s="229">
        <v>1</v>
      </c>
      <c r="F251" s="233"/>
      <c r="G251" s="234">
        <f>ROUND(E251*F251,2)</f>
        <v>0</v>
      </c>
      <c r="H251" s="233"/>
      <c r="I251" s="234">
        <f>ROUND(E251*H251,2)</f>
        <v>0</v>
      </c>
      <c r="J251" s="233"/>
      <c r="K251" s="234">
        <f>ROUND(E251*J251,2)</f>
        <v>0</v>
      </c>
      <c r="L251" s="234">
        <v>21</v>
      </c>
      <c r="M251" s="234">
        <f>G251*(1+L251/100)</f>
        <v>0</v>
      </c>
      <c r="N251" s="223">
        <v>0</v>
      </c>
      <c r="O251" s="223">
        <f>ROUND(E251*N251,5)</f>
        <v>0</v>
      </c>
      <c r="P251" s="223">
        <v>0</v>
      </c>
      <c r="Q251" s="223">
        <f>ROUND(E251*P251,5)</f>
        <v>0</v>
      </c>
      <c r="R251" s="223"/>
      <c r="S251" s="223"/>
      <c r="T251" s="224">
        <v>0</v>
      </c>
      <c r="U251" s="223">
        <f>ROUND(E251*T251,2)</f>
        <v>0</v>
      </c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 t="s">
        <v>92</v>
      </c>
      <c r="AF251" s="213"/>
      <c r="AG251" s="213"/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5">
      <c r="A252" s="214">
        <v>22</v>
      </c>
      <c r="B252" s="221" t="s">
        <v>215</v>
      </c>
      <c r="C252" s="269" t="s">
        <v>216</v>
      </c>
      <c r="D252" s="223" t="s">
        <v>91</v>
      </c>
      <c r="E252" s="229">
        <v>1</v>
      </c>
      <c r="F252" s="233"/>
      <c r="G252" s="234">
        <f>ROUND(E252*F252,2)</f>
        <v>0</v>
      </c>
      <c r="H252" s="233"/>
      <c r="I252" s="234">
        <f>ROUND(E252*H252,2)</f>
        <v>0</v>
      </c>
      <c r="J252" s="233"/>
      <c r="K252" s="234">
        <f>ROUND(E252*J252,2)</f>
        <v>0</v>
      </c>
      <c r="L252" s="234">
        <v>21</v>
      </c>
      <c r="M252" s="234">
        <f>G252*(1+L252/100)</f>
        <v>0</v>
      </c>
      <c r="N252" s="223">
        <v>0</v>
      </c>
      <c r="O252" s="223">
        <f>ROUND(E252*N252,5)</f>
        <v>0</v>
      </c>
      <c r="P252" s="223">
        <v>0</v>
      </c>
      <c r="Q252" s="223">
        <f>ROUND(E252*P252,5)</f>
        <v>0</v>
      </c>
      <c r="R252" s="223"/>
      <c r="S252" s="223"/>
      <c r="T252" s="224">
        <v>0</v>
      </c>
      <c r="U252" s="223">
        <f>ROUND(E252*T252,2)</f>
        <v>0</v>
      </c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 t="s">
        <v>92</v>
      </c>
      <c r="AF252" s="213"/>
      <c r="AG252" s="213"/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14">
        <v>23</v>
      </c>
      <c r="B253" s="221" t="s">
        <v>217</v>
      </c>
      <c r="C253" s="269" t="s">
        <v>218</v>
      </c>
      <c r="D253" s="223" t="s">
        <v>91</v>
      </c>
      <c r="E253" s="229">
        <v>1</v>
      </c>
      <c r="F253" s="233"/>
      <c r="G253" s="234">
        <f>ROUND(E253*F253,2)</f>
        <v>0</v>
      </c>
      <c r="H253" s="233"/>
      <c r="I253" s="234">
        <f>ROUND(E253*H253,2)</f>
        <v>0</v>
      </c>
      <c r="J253" s="233"/>
      <c r="K253" s="234">
        <f>ROUND(E253*J253,2)</f>
        <v>0</v>
      </c>
      <c r="L253" s="234">
        <v>21</v>
      </c>
      <c r="M253" s="234">
        <f>G253*(1+L253/100)</f>
        <v>0</v>
      </c>
      <c r="N253" s="223">
        <v>0</v>
      </c>
      <c r="O253" s="223">
        <f>ROUND(E253*N253,5)</f>
        <v>0</v>
      </c>
      <c r="P253" s="223">
        <v>0</v>
      </c>
      <c r="Q253" s="223">
        <f>ROUND(E253*P253,5)</f>
        <v>0</v>
      </c>
      <c r="R253" s="223"/>
      <c r="S253" s="223"/>
      <c r="T253" s="224">
        <v>0</v>
      </c>
      <c r="U253" s="223">
        <f>ROUND(E253*T253,2)</f>
        <v>0</v>
      </c>
      <c r="V253" s="213"/>
      <c r="W253" s="213"/>
      <c r="X253" s="213"/>
      <c r="Y253" s="213"/>
      <c r="Z253" s="213"/>
      <c r="AA253" s="213"/>
      <c r="AB253" s="213"/>
      <c r="AC253" s="213"/>
      <c r="AD253" s="213"/>
      <c r="AE253" s="213" t="s">
        <v>92</v>
      </c>
      <c r="AF253" s="213"/>
      <c r="AG253" s="213"/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5">
      <c r="A254" s="214"/>
      <c r="B254" s="221"/>
      <c r="C254" s="270" t="s">
        <v>219</v>
      </c>
      <c r="D254" s="225"/>
      <c r="E254" s="230"/>
      <c r="F254" s="235"/>
      <c r="G254" s="236"/>
      <c r="H254" s="234"/>
      <c r="I254" s="234"/>
      <c r="J254" s="234"/>
      <c r="K254" s="234"/>
      <c r="L254" s="234"/>
      <c r="M254" s="234"/>
      <c r="N254" s="223"/>
      <c r="O254" s="223"/>
      <c r="P254" s="223"/>
      <c r="Q254" s="223"/>
      <c r="R254" s="223"/>
      <c r="S254" s="223"/>
      <c r="T254" s="224"/>
      <c r="U254" s="22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 t="s">
        <v>93</v>
      </c>
      <c r="AF254" s="213"/>
      <c r="AG254" s="213"/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6" t="str">
        <f>C254</f>
        <v>Montáž zařízení, zprovoznění</v>
      </c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5">
      <c r="A255" s="214">
        <v>24</v>
      </c>
      <c r="B255" s="221" t="s">
        <v>220</v>
      </c>
      <c r="C255" s="269" t="s">
        <v>221</v>
      </c>
      <c r="D255" s="223" t="s">
        <v>91</v>
      </c>
      <c r="E255" s="229">
        <v>1</v>
      </c>
      <c r="F255" s="233"/>
      <c r="G255" s="234">
        <f>ROUND(E255*F255,2)</f>
        <v>0</v>
      </c>
      <c r="H255" s="233"/>
      <c r="I255" s="234">
        <f>ROUND(E255*H255,2)</f>
        <v>0</v>
      </c>
      <c r="J255" s="233"/>
      <c r="K255" s="234">
        <f>ROUND(E255*J255,2)</f>
        <v>0</v>
      </c>
      <c r="L255" s="234">
        <v>21</v>
      </c>
      <c r="M255" s="234">
        <f>G255*(1+L255/100)</f>
        <v>0</v>
      </c>
      <c r="N255" s="223">
        <v>0</v>
      </c>
      <c r="O255" s="223">
        <f>ROUND(E255*N255,5)</f>
        <v>0</v>
      </c>
      <c r="P255" s="223">
        <v>0</v>
      </c>
      <c r="Q255" s="223">
        <f>ROUND(E255*P255,5)</f>
        <v>0</v>
      </c>
      <c r="R255" s="223"/>
      <c r="S255" s="223"/>
      <c r="T255" s="224">
        <v>0</v>
      </c>
      <c r="U255" s="223">
        <f>ROUND(E255*T255,2)</f>
        <v>0</v>
      </c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 t="s">
        <v>92</v>
      </c>
      <c r="AF255" s="213"/>
      <c r="AG255" s="213"/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5">
      <c r="A256" s="214"/>
      <c r="B256" s="221"/>
      <c r="C256" s="270" t="s">
        <v>222</v>
      </c>
      <c r="D256" s="225"/>
      <c r="E256" s="230"/>
      <c r="F256" s="235"/>
      <c r="G256" s="236"/>
      <c r="H256" s="234"/>
      <c r="I256" s="234"/>
      <c r="J256" s="234"/>
      <c r="K256" s="234"/>
      <c r="L256" s="234"/>
      <c r="M256" s="234"/>
      <c r="N256" s="223"/>
      <c r="O256" s="223"/>
      <c r="P256" s="223"/>
      <c r="Q256" s="223"/>
      <c r="R256" s="223"/>
      <c r="S256" s="223"/>
      <c r="T256" s="224"/>
      <c r="U256" s="223"/>
      <c r="V256" s="213"/>
      <c r="W256" s="213"/>
      <c r="X256" s="213"/>
      <c r="Y256" s="213"/>
      <c r="Z256" s="213"/>
      <c r="AA256" s="213"/>
      <c r="AB256" s="213"/>
      <c r="AC256" s="213"/>
      <c r="AD256" s="213"/>
      <c r="AE256" s="213" t="s">
        <v>93</v>
      </c>
      <c r="AF256" s="213"/>
      <c r="AG256" s="213"/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6" t="str">
        <f>C256</f>
        <v>Materiál a montáž</v>
      </c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5">
      <c r="A257" s="214">
        <v>25</v>
      </c>
      <c r="B257" s="221" t="s">
        <v>223</v>
      </c>
      <c r="C257" s="269" t="s">
        <v>224</v>
      </c>
      <c r="D257" s="223" t="s">
        <v>91</v>
      </c>
      <c r="E257" s="229">
        <v>1</v>
      </c>
      <c r="F257" s="233"/>
      <c r="G257" s="234">
        <f>ROUND(E257*F257,2)</f>
        <v>0</v>
      </c>
      <c r="H257" s="233"/>
      <c r="I257" s="234">
        <f>ROUND(E257*H257,2)</f>
        <v>0</v>
      </c>
      <c r="J257" s="233"/>
      <c r="K257" s="234">
        <f>ROUND(E257*J257,2)</f>
        <v>0</v>
      </c>
      <c r="L257" s="234">
        <v>21</v>
      </c>
      <c r="M257" s="234">
        <f>G257*(1+L257/100)</f>
        <v>0</v>
      </c>
      <c r="N257" s="223">
        <v>0</v>
      </c>
      <c r="O257" s="223">
        <f>ROUND(E257*N257,5)</f>
        <v>0</v>
      </c>
      <c r="P257" s="223">
        <v>0</v>
      </c>
      <c r="Q257" s="223">
        <f>ROUND(E257*P257,5)</f>
        <v>0</v>
      </c>
      <c r="R257" s="223"/>
      <c r="S257" s="223"/>
      <c r="T257" s="224">
        <v>0</v>
      </c>
      <c r="U257" s="223">
        <f>ROUND(E257*T257,2)</f>
        <v>0</v>
      </c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 t="s">
        <v>92</v>
      </c>
      <c r="AF257" s="213"/>
      <c r="AG257" s="213"/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5">
      <c r="A258" s="214">
        <v>26</v>
      </c>
      <c r="B258" s="221" t="s">
        <v>225</v>
      </c>
      <c r="C258" s="269" t="s">
        <v>226</v>
      </c>
      <c r="D258" s="223" t="s">
        <v>91</v>
      </c>
      <c r="E258" s="229">
        <v>1</v>
      </c>
      <c r="F258" s="233"/>
      <c r="G258" s="234">
        <f>ROUND(E258*F258,2)</f>
        <v>0</v>
      </c>
      <c r="H258" s="233"/>
      <c r="I258" s="234">
        <f>ROUND(E258*H258,2)</f>
        <v>0</v>
      </c>
      <c r="J258" s="233"/>
      <c r="K258" s="234">
        <f>ROUND(E258*J258,2)</f>
        <v>0</v>
      </c>
      <c r="L258" s="234">
        <v>21</v>
      </c>
      <c r="M258" s="234">
        <f>G258*(1+L258/100)</f>
        <v>0</v>
      </c>
      <c r="N258" s="223">
        <v>0</v>
      </c>
      <c r="O258" s="223">
        <f>ROUND(E258*N258,5)</f>
        <v>0</v>
      </c>
      <c r="P258" s="223">
        <v>0</v>
      </c>
      <c r="Q258" s="223">
        <f>ROUND(E258*P258,5)</f>
        <v>0</v>
      </c>
      <c r="R258" s="223"/>
      <c r="S258" s="223"/>
      <c r="T258" s="224">
        <v>0</v>
      </c>
      <c r="U258" s="223">
        <f>ROUND(E258*T258,2)</f>
        <v>0</v>
      </c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 t="s">
        <v>92</v>
      </c>
      <c r="AF258" s="213"/>
      <c r="AG258" s="213"/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5">
      <c r="A259" s="214"/>
      <c r="B259" s="221"/>
      <c r="C259" s="270" t="s">
        <v>227</v>
      </c>
      <c r="D259" s="225"/>
      <c r="E259" s="230"/>
      <c r="F259" s="235"/>
      <c r="G259" s="236"/>
      <c r="H259" s="234"/>
      <c r="I259" s="234"/>
      <c r="J259" s="234"/>
      <c r="K259" s="234"/>
      <c r="L259" s="234"/>
      <c r="M259" s="234"/>
      <c r="N259" s="223"/>
      <c r="O259" s="223"/>
      <c r="P259" s="223"/>
      <c r="Q259" s="223"/>
      <c r="R259" s="223"/>
      <c r="S259" s="223"/>
      <c r="T259" s="224"/>
      <c r="U259" s="22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 t="s">
        <v>93</v>
      </c>
      <c r="AF259" s="213"/>
      <c r="AG259" s="213"/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6" t="str">
        <f>C259</f>
        <v>Minimální parametry PC:</v>
      </c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5">
      <c r="A260" s="214"/>
      <c r="B260" s="221"/>
      <c r="C260" s="270" t="s">
        <v>228</v>
      </c>
      <c r="D260" s="225"/>
      <c r="E260" s="230"/>
      <c r="F260" s="235"/>
      <c r="G260" s="236"/>
      <c r="H260" s="234"/>
      <c r="I260" s="234"/>
      <c r="J260" s="234"/>
      <c r="K260" s="234"/>
      <c r="L260" s="234"/>
      <c r="M260" s="234"/>
      <c r="N260" s="223"/>
      <c r="O260" s="223"/>
      <c r="P260" s="223"/>
      <c r="Q260" s="223"/>
      <c r="R260" s="223"/>
      <c r="S260" s="223"/>
      <c r="T260" s="224"/>
      <c r="U260" s="22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 t="s">
        <v>93</v>
      </c>
      <c r="AF260" s="213"/>
      <c r="AG260" s="213"/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6" t="str">
        <f>C260</f>
        <v>Operační systém kompatibilní s ostatními PC ve škole s možností připojení</v>
      </c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5">
      <c r="A261" s="214"/>
      <c r="B261" s="221"/>
      <c r="C261" s="270" t="s">
        <v>229</v>
      </c>
      <c r="D261" s="225"/>
      <c r="E261" s="230"/>
      <c r="F261" s="235"/>
      <c r="G261" s="236"/>
      <c r="H261" s="234"/>
      <c r="I261" s="234"/>
      <c r="J261" s="234"/>
      <c r="K261" s="234"/>
      <c r="L261" s="234"/>
      <c r="M261" s="234"/>
      <c r="N261" s="223"/>
      <c r="O261" s="223"/>
      <c r="P261" s="223"/>
      <c r="Q261" s="223"/>
      <c r="R261" s="223"/>
      <c r="S261" s="223"/>
      <c r="T261" s="224"/>
      <c r="U261" s="22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 t="s">
        <v>93</v>
      </c>
      <c r="AF261" s="213"/>
      <c r="AG261" s="213"/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6" t="str">
        <f>C261</f>
        <v>do domény v nejnovější verzi a české lokalizaci</v>
      </c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5">
      <c r="A262" s="214"/>
      <c r="B262" s="221"/>
      <c r="C262" s="270" t="s">
        <v>230</v>
      </c>
      <c r="D262" s="225"/>
      <c r="E262" s="230"/>
      <c r="F262" s="235"/>
      <c r="G262" s="236"/>
      <c r="H262" s="234"/>
      <c r="I262" s="234"/>
      <c r="J262" s="234"/>
      <c r="K262" s="234"/>
      <c r="L262" s="234"/>
      <c r="M262" s="234"/>
      <c r="N262" s="223"/>
      <c r="O262" s="223"/>
      <c r="P262" s="223"/>
      <c r="Q262" s="223"/>
      <c r="R262" s="223"/>
      <c r="S262" s="223"/>
      <c r="T262" s="224"/>
      <c r="U262" s="22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 t="s">
        <v>93</v>
      </c>
      <c r="AF262" s="213"/>
      <c r="AG262" s="213"/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6" t="str">
        <f>C262</f>
        <v>CPU minimální CPU benchmark 14.000</v>
      </c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5">
      <c r="A263" s="214"/>
      <c r="B263" s="221"/>
      <c r="C263" s="270" t="s">
        <v>231</v>
      </c>
      <c r="D263" s="225"/>
      <c r="E263" s="230"/>
      <c r="F263" s="235"/>
      <c r="G263" s="236"/>
      <c r="H263" s="234"/>
      <c r="I263" s="234"/>
      <c r="J263" s="234"/>
      <c r="K263" s="234"/>
      <c r="L263" s="234"/>
      <c r="M263" s="234"/>
      <c r="N263" s="223"/>
      <c r="O263" s="223"/>
      <c r="P263" s="223"/>
      <c r="Q263" s="223"/>
      <c r="R263" s="223"/>
      <c r="S263" s="223"/>
      <c r="T263" s="224"/>
      <c r="U263" s="22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 t="s">
        <v>93</v>
      </c>
      <c r="AF263" s="213"/>
      <c r="AG263" s="213"/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6" t="str">
        <f>C263</f>
        <v>Min. 16 GB RAM DDR5</v>
      </c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5">
      <c r="A264" s="214"/>
      <c r="B264" s="221"/>
      <c r="C264" s="270" t="s">
        <v>232</v>
      </c>
      <c r="D264" s="225"/>
      <c r="E264" s="230"/>
      <c r="F264" s="235"/>
      <c r="G264" s="236"/>
      <c r="H264" s="234"/>
      <c r="I264" s="234"/>
      <c r="J264" s="234"/>
      <c r="K264" s="234"/>
      <c r="L264" s="234"/>
      <c r="M264" s="234"/>
      <c r="N264" s="223"/>
      <c r="O264" s="223"/>
      <c r="P264" s="223"/>
      <c r="Q264" s="223"/>
      <c r="R264" s="223"/>
      <c r="S264" s="223"/>
      <c r="T264" s="224"/>
      <c r="U264" s="22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 t="s">
        <v>93</v>
      </c>
      <c r="AF264" s="213"/>
      <c r="AG264" s="213"/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6" t="str">
        <f>C264</f>
        <v>Pevný disk SSD min. 1000GB</v>
      </c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5">
      <c r="A265" s="214"/>
      <c r="B265" s="221"/>
      <c r="C265" s="270" t="s">
        <v>233</v>
      </c>
      <c r="D265" s="225"/>
      <c r="E265" s="230"/>
      <c r="F265" s="235"/>
      <c r="G265" s="236"/>
      <c r="H265" s="234"/>
      <c r="I265" s="234"/>
      <c r="J265" s="234"/>
      <c r="K265" s="234"/>
      <c r="L265" s="234"/>
      <c r="M265" s="234"/>
      <c r="N265" s="223"/>
      <c r="O265" s="223"/>
      <c r="P265" s="223"/>
      <c r="Q265" s="223"/>
      <c r="R265" s="223"/>
      <c r="S265" s="223"/>
      <c r="T265" s="224"/>
      <c r="U265" s="22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 t="s">
        <v>93</v>
      </c>
      <c r="AF265" s="213"/>
      <c r="AG265" s="213"/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6" t="str">
        <f>C265</f>
        <v>Grafická karta min. paměť 2 GB</v>
      </c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5">
      <c r="A266" s="214"/>
      <c r="B266" s="221"/>
      <c r="C266" s="270" t="s">
        <v>234</v>
      </c>
      <c r="D266" s="225"/>
      <c r="E266" s="230"/>
      <c r="F266" s="235"/>
      <c r="G266" s="236"/>
      <c r="H266" s="234"/>
      <c r="I266" s="234"/>
      <c r="J266" s="234"/>
      <c r="K266" s="234"/>
      <c r="L266" s="234"/>
      <c r="M266" s="234"/>
      <c r="N266" s="223"/>
      <c r="O266" s="223"/>
      <c r="P266" s="223"/>
      <c r="Q266" s="223"/>
      <c r="R266" s="223"/>
      <c r="S266" s="223"/>
      <c r="T266" s="224"/>
      <c r="U266" s="22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 t="s">
        <v>93</v>
      </c>
      <c r="AF266" s="213"/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6" t="str">
        <f>C266</f>
        <v>Min. výstupy 4x USB 2.0, 3x USB 3.0, 1x HDMI, 1x DisplayPort, LAN, Combo Audi Jack</v>
      </c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5">
      <c r="A267" s="214"/>
      <c r="B267" s="221"/>
      <c r="C267" s="271" t="s">
        <v>95</v>
      </c>
      <c r="D267" s="226"/>
      <c r="E267" s="231"/>
      <c r="F267" s="237"/>
      <c r="G267" s="237"/>
      <c r="H267" s="234"/>
      <c r="I267" s="234"/>
      <c r="J267" s="234"/>
      <c r="K267" s="234"/>
      <c r="L267" s="234"/>
      <c r="M267" s="234"/>
      <c r="N267" s="223"/>
      <c r="O267" s="223"/>
      <c r="P267" s="223"/>
      <c r="Q267" s="223"/>
      <c r="R267" s="223"/>
      <c r="S267" s="223"/>
      <c r="T267" s="224"/>
      <c r="U267" s="22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 t="s">
        <v>93</v>
      </c>
      <c r="AF267" s="213"/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5">
      <c r="A268" s="214"/>
      <c r="B268" s="221"/>
      <c r="C268" s="270" t="s">
        <v>235</v>
      </c>
      <c r="D268" s="225"/>
      <c r="E268" s="230"/>
      <c r="F268" s="235"/>
      <c r="G268" s="236"/>
      <c r="H268" s="234"/>
      <c r="I268" s="234"/>
      <c r="J268" s="234"/>
      <c r="K268" s="234"/>
      <c r="L268" s="234"/>
      <c r="M268" s="234"/>
      <c r="N268" s="223"/>
      <c r="O268" s="223"/>
      <c r="P268" s="223"/>
      <c r="Q268" s="223"/>
      <c r="R268" s="223"/>
      <c r="S268" s="223"/>
      <c r="T268" s="224"/>
      <c r="U268" s="22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 t="s">
        <v>93</v>
      </c>
      <c r="AF268" s="213"/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6" t="str">
        <f>C268</f>
        <v>Klávesnice + optická myš</v>
      </c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5">
      <c r="A269" s="214"/>
      <c r="B269" s="221"/>
      <c r="C269" s="270" t="s">
        <v>236</v>
      </c>
      <c r="D269" s="225"/>
      <c r="E269" s="230"/>
      <c r="F269" s="235"/>
      <c r="G269" s="236"/>
      <c r="H269" s="234"/>
      <c r="I269" s="234"/>
      <c r="J269" s="234"/>
      <c r="K269" s="234"/>
      <c r="L269" s="234"/>
      <c r="M269" s="234"/>
      <c r="N269" s="223"/>
      <c r="O269" s="223"/>
      <c r="P269" s="223"/>
      <c r="Q269" s="223"/>
      <c r="R269" s="223"/>
      <c r="S269" s="223"/>
      <c r="T269" s="224"/>
      <c r="U269" s="22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 t="s">
        <v>93</v>
      </c>
      <c r="AF269" s="213"/>
      <c r="AG269" s="213"/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6" t="str">
        <f>C269</f>
        <v>Monitor "24" LCD-LED, FullHD, IPS, VESA 100x100</v>
      </c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5">
      <c r="A270" s="214"/>
      <c r="B270" s="221"/>
      <c r="C270" s="271" t="s">
        <v>95</v>
      </c>
      <c r="D270" s="226"/>
      <c r="E270" s="231"/>
      <c r="F270" s="237"/>
      <c r="G270" s="237"/>
      <c r="H270" s="234"/>
      <c r="I270" s="234"/>
      <c r="J270" s="234"/>
      <c r="K270" s="234"/>
      <c r="L270" s="234"/>
      <c r="M270" s="234"/>
      <c r="N270" s="223"/>
      <c r="O270" s="223"/>
      <c r="P270" s="223"/>
      <c r="Q270" s="223"/>
      <c r="R270" s="223"/>
      <c r="S270" s="223"/>
      <c r="T270" s="224"/>
      <c r="U270" s="22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 t="s">
        <v>93</v>
      </c>
      <c r="AF270" s="213"/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5">
      <c r="A271" s="214"/>
      <c r="B271" s="221"/>
      <c r="C271" s="270" t="s">
        <v>237</v>
      </c>
      <c r="D271" s="225"/>
      <c r="E271" s="230"/>
      <c r="F271" s="235"/>
      <c r="G271" s="236"/>
      <c r="H271" s="234"/>
      <c r="I271" s="234"/>
      <c r="J271" s="234"/>
      <c r="K271" s="234"/>
      <c r="L271" s="234"/>
      <c r="M271" s="234"/>
      <c r="N271" s="223"/>
      <c r="O271" s="223"/>
      <c r="P271" s="223"/>
      <c r="Q271" s="223"/>
      <c r="R271" s="223"/>
      <c r="S271" s="223"/>
      <c r="T271" s="224"/>
      <c r="U271" s="223"/>
      <c r="V271" s="213"/>
      <c r="W271" s="213"/>
      <c r="X271" s="213"/>
      <c r="Y271" s="213"/>
      <c r="Z271" s="213"/>
      <c r="AA271" s="213"/>
      <c r="AB271" s="213"/>
      <c r="AC271" s="213"/>
      <c r="AD271" s="213"/>
      <c r="AE271" s="213" t="s">
        <v>93</v>
      </c>
      <c r="AF271" s="213"/>
      <c r="AG271" s="213"/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6" t="str">
        <f>C271</f>
        <v>Položka vč. dopravy a zprovoznění.</v>
      </c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5">
      <c r="A272" s="214">
        <v>27</v>
      </c>
      <c r="B272" s="221" t="s">
        <v>238</v>
      </c>
      <c r="C272" s="269" t="s">
        <v>239</v>
      </c>
      <c r="D272" s="223" t="s">
        <v>91</v>
      </c>
      <c r="E272" s="229">
        <v>15</v>
      </c>
      <c r="F272" s="233"/>
      <c r="G272" s="234">
        <f>ROUND(E272*F272,2)</f>
        <v>0</v>
      </c>
      <c r="H272" s="233"/>
      <c r="I272" s="234">
        <f>ROUND(E272*H272,2)</f>
        <v>0</v>
      </c>
      <c r="J272" s="233"/>
      <c r="K272" s="234">
        <f>ROUND(E272*J272,2)</f>
        <v>0</v>
      </c>
      <c r="L272" s="234">
        <v>21</v>
      </c>
      <c r="M272" s="234">
        <f>G272*(1+L272/100)</f>
        <v>0</v>
      </c>
      <c r="N272" s="223">
        <v>0</v>
      </c>
      <c r="O272" s="223">
        <f>ROUND(E272*N272,5)</f>
        <v>0</v>
      </c>
      <c r="P272" s="223">
        <v>0</v>
      </c>
      <c r="Q272" s="223">
        <f>ROUND(E272*P272,5)</f>
        <v>0</v>
      </c>
      <c r="R272" s="223"/>
      <c r="S272" s="223"/>
      <c r="T272" s="224">
        <v>0</v>
      </c>
      <c r="U272" s="223">
        <f>ROUND(E272*T272,2)</f>
        <v>0</v>
      </c>
      <c r="V272" s="213"/>
      <c r="W272" s="213"/>
      <c r="X272" s="213"/>
      <c r="Y272" s="213"/>
      <c r="Z272" s="213"/>
      <c r="AA272" s="213"/>
      <c r="AB272" s="213"/>
      <c r="AC272" s="213"/>
      <c r="AD272" s="213"/>
      <c r="AE272" s="213" t="s">
        <v>92</v>
      </c>
      <c r="AF272" s="213"/>
      <c r="AG272" s="213"/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5">
      <c r="A273" s="214"/>
      <c r="B273" s="221"/>
      <c r="C273" s="270" t="s">
        <v>227</v>
      </c>
      <c r="D273" s="225"/>
      <c r="E273" s="230"/>
      <c r="F273" s="235"/>
      <c r="G273" s="236"/>
      <c r="H273" s="234"/>
      <c r="I273" s="234"/>
      <c r="J273" s="234"/>
      <c r="K273" s="234"/>
      <c r="L273" s="234"/>
      <c r="M273" s="234"/>
      <c r="N273" s="223"/>
      <c r="O273" s="223"/>
      <c r="P273" s="223"/>
      <c r="Q273" s="223"/>
      <c r="R273" s="223"/>
      <c r="S273" s="223"/>
      <c r="T273" s="224"/>
      <c r="U273" s="22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 t="s">
        <v>93</v>
      </c>
      <c r="AF273" s="213"/>
      <c r="AG273" s="213"/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6" t="str">
        <f>C273</f>
        <v>Minimální parametry PC:</v>
      </c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5">
      <c r="A274" s="214"/>
      <c r="B274" s="221"/>
      <c r="C274" s="270" t="s">
        <v>228</v>
      </c>
      <c r="D274" s="225"/>
      <c r="E274" s="230"/>
      <c r="F274" s="235"/>
      <c r="G274" s="236"/>
      <c r="H274" s="234"/>
      <c r="I274" s="234"/>
      <c r="J274" s="234"/>
      <c r="K274" s="234"/>
      <c r="L274" s="234"/>
      <c r="M274" s="234"/>
      <c r="N274" s="223"/>
      <c r="O274" s="223"/>
      <c r="P274" s="223"/>
      <c r="Q274" s="223"/>
      <c r="R274" s="223"/>
      <c r="S274" s="223"/>
      <c r="T274" s="224"/>
      <c r="U274" s="223"/>
      <c r="V274" s="213"/>
      <c r="W274" s="213"/>
      <c r="X274" s="213"/>
      <c r="Y274" s="213"/>
      <c r="Z274" s="213"/>
      <c r="AA274" s="213"/>
      <c r="AB274" s="213"/>
      <c r="AC274" s="213"/>
      <c r="AD274" s="213"/>
      <c r="AE274" s="213" t="s">
        <v>93</v>
      </c>
      <c r="AF274" s="213"/>
      <c r="AG274" s="213"/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6" t="str">
        <f>C274</f>
        <v>Operační systém kompatibilní s ostatními PC ve škole s možností připojení</v>
      </c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5">
      <c r="A275" s="214"/>
      <c r="B275" s="221"/>
      <c r="C275" s="270" t="s">
        <v>229</v>
      </c>
      <c r="D275" s="225"/>
      <c r="E275" s="230"/>
      <c r="F275" s="235"/>
      <c r="G275" s="236"/>
      <c r="H275" s="234"/>
      <c r="I275" s="234"/>
      <c r="J275" s="234"/>
      <c r="K275" s="234"/>
      <c r="L275" s="234"/>
      <c r="M275" s="234"/>
      <c r="N275" s="223"/>
      <c r="O275" s="223"/>
      <c r="P275" s="223"/>
      <c r="Q275" s="223"/>
      <c r="R275" s="223"/>
      <c r="S275" s="223"/>
      <c r="T275" s="224"/>
      <c r="U275" s="223"/>
      <c r="V275" s="213"/>
      <c r="W275" s="213"/>
      <c r="X275" s="213"/>
      <c r="Y275" s="213"/>
      <c r="Z275" s="213"/>
      <c r="AA275" s="213"/>
      <c r="AB275" s="213"/>
      <c r="AC275" s="213"/>
      <c r="AD275" s="213"/>
      <c r="AE275" s="213" t="s">
        <v>93</v>
      </c>
      <c r="AF275" s="213"/>
      <c r="AG275" s="213"/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6" t="str">
        <f>C275</f>
        <v>do domény v nejnovější verzi a české lokalizaci</v>
      </c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5">
      <c r="A276" s="214"/>
      <c r="B276" s="221"/>
      <c r="C276" s="270" t="s">
        <v>230</v>
      </c>
      <c r="D276" s="225"/>
      <c r="E276" s="230"/>
      <c r="F276" s="235"/>
      <c r="G276" s="236"/>
      <c r="H276" s="234"/>
      <c r="I276" s="234"/>
      <c r="J276" s="234"/>
      <c r="K276" s="234"/>
      <c r="L276" s="234"/>
      <c r="M276" s="234"/>
      <c r="N276" s="223"/>
      <c r="O276" s="223"/>
      <c r="P276" s="223"/>
      <c r="Q276" s="223"/>
      <c r="R276" s="223"/>
      <c r="S276" s="223"/>
      <c r="T276" s="224"/>
      <c r="U276" s="223"/>
      <c r="V276" s="213"/>
      <c r="W276" s="213"/>
      <c r="X276" s="213"/>
      <c r="Y276" s="213"/>
      <c r="Z276" s="213"/>
      <c r="AA276" s="213"/>
      <c r="AB276" s="213"/>
      <c r="AC276" s="213"/>
      <c r="AD276" s="213"/>
      <c r="AE276" s="213" t="s">
        <v>93</v>
      </c>
      <c r="AF276" s="213"/>
      <c r="AG276" s="213"/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6" t="str">
        <f>C276</f>
        <v>CPU minimální CPU benchmark 14.000</v>
      </c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5">
      <c r="A277" s="214"/>
      <c r="B277" s="221"/>
      <c r="C277" s="270" t="s">
        <v>231</v>
      </c>
      <c r="D277" s="225"/>
      <c r="E277" s="230"/>
      <c r="F277" s="235"/>
      <c r="G277" s="236"/>
      <c r="H277" s="234"/>
      <c r="I277" s="234"/>
      <c r="J277" s="234"/>
      <c r="K277" s="234"/>
      <c r="L277" s="234"/>
      <c r="M277" s="234"/>
      <c r="N277" s="223"/>
      <c r="O277" s="223"/>
      <c r="P277" s="223"/>
      <c r="Q277" s="223"/>
      <c r="R277" s="223"/>
      <c r="S277" s="223"/>
      <c r="T277" s="224"/>
      <c r="U277" s="223"/>
      <c r="V277" s="213"/>
      <c r="W277" s="213"/>
      <c r="X277" s="213"/>
      <c r="Y277" s="213"/>
      <c r="Z277" s="213"/>
      <c r="AA277" s="213"/>
      <c r="AB277" s="213"/>
      <c r="AC277" s="213"/>
      <c r="AD277" s="213"/>
      <c r="AE277" s="213" t="s">
        <v>93</v>
      </c>
      <c r="AF277" s="213"/>
      <c r="AG277" s="213"/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6" t="str">
        <f>C277</f>
        <v>Min. 16 GB RAM DDR5</v>
      </c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5">
      <c r="A278" s="214"/>
      <c r="B278" s="221"/>
      <c r="C278" s="270" t="s">
        <v>232</v>
      </c>
      <c r="D278" s="225"/>
      <c r="E278" s="230"/>
      <c r="F278" s="235"/>
      <c r="G278" s="236"/>
      <c r="H278" s="234"/>
      <c r="I278" s="234"/>
      <c r="J278" s="234"/>
      <c r="K278" s="234"/>
      <c r="L278" s="234"/>
      <c r="M278" s="234"/>
      <c r="N278" s="223"/>
      <c r="O278" s="223"/>
      <c r="P278" s="223"/>
      <c r="Q278" s="223"/>
      <c r="R278" s="223"/>
      <c r="S278" s="223"/>
      <c r="T278" s="224"/>
      <c r="U278" s="223"/>
      <c r="V278" s="213"/>
      <c r="W278" s="213"/>
      <c r="X278" s="213"/>
      <c r="Y278" s="213"/>
      <c r="Z278" s="213"/>
      <c r="AA278" s="213"/>
      <c r="AB278" s="213"/>
      <c r="AC278" s="213"/>
      <c r="AD278" s="213"/>
      <c r="AE278" s="213" t="s">
        <v>93</v>
      </c>
      <c r="AF278" s="213"/>
      <c r="AG278" s="213"/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6" t="str">
        <f>C278</f>
        <v>Pevný disk SSD min. 1000GB</v>
      </c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5">
      <c r="A279" s="214"/>
      <c r="B279" s="221"/>
      <c r="C279" s="270" t="s">
        <v>233</v>
      </c>
      <c r="D279" s="225"/>
      <c r="E279" s="230"/>
      <c r="F279" s="235"/>
      <c r="G279" s="236"/>
      <c r="H279" s="234"/>
      <c r="I279" s="234"/>
      <c r="J279" s="234"/>
      <c r="K279" s="234"/>
      <c r="L279" s="234"/>
      <c r="M279" s="234"/>
      <c r="N279" s="223"/>
      <c r="O279" s="223"/>
      <c r="P279" s="223"/>
      <c r="Q279" s="223"/>
      <c r="R279" s="223"/>
      <c r="S279" s="223"/>
      <c r="T279" s="224"/>
      <c r="U279" s="22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 t="s">
        <v>93</v>
      </c>
      <c r="AF279" s="213"/>
      <c r="AG279" s="213"/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6" t="str">
        <f>C279</f>
        <v>Grafická karta min. paměť 2 GB</v>
      </c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14"/>
      <c r="B280" s="221"/>
      <c r="C280" s="270" t="s">
        <v>240</v>
      </c>
      <c r="D280" s="225"/>
      <c r="E280" s="230"/>
      <c r="F280" s="235"/>
      <c r="G280" s="236"/>
      <c r="H280" s="234"/>
      <c r="I280" s="234"/>
      <c r="J280" s="234"/>
      <c r="K280" s="234"/>
      <c r="L280" s="234"/>
      <c r="M280" s="234"/>
      <c r="N280" s="223"/>
      <c r="O280" s="223"/>
      <c r="P280" s="223"/>
      <c r="Q280" s="223"/>
      <c r="R280" s="223"/>
      <c r="S280" s="223"/>
      <c r="T280" s="224"/>
      <c r="U280" s="223"/>
      <c r="V280" s="213"/>
      <c r="W280" s="213"/>
      <c r="X280" s="213"/>
      <c r="Y280" s="213"/>
      <c r="Z280" s="213"/>
      <c r="AA280" s="213"/>
      <c r="AB280" s="213"/>
      <c r="AC280" s="213"/>
      <c r="AD280" s="213"/>
      <c r="AE280" s="213" t="s">
        <v>93</v>
      </c>
      <c r="AF280" s="213"/>
      <c r="AG280" s="213"/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6" t="str">
        <f>C280</f>
        <v>Min. výstupy 1x USB 4, 2x USB 3.0, 1x USB-C, 1x HDMI, LAN, Combo Audi Jack</v>
      </c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5">
      <c r="A281" s="214"/>
      <c r="B281" s="221"/>
      <c r="C281" s="271" t="s">
        <v>95</v>
      </c>
      <c r="D281" s="226"/>
      <c r="E281" s="231"/>
      <c r="F281" s="237"/>
      <c r="G281" s="237"/>
      <c r="H281" s="234"/>
      <c r="I281" s="234"/>
      <c r="J281" s="234"/>
      <c r="K281" s="234"/>
      <c r="L281" s="234"/>
      <c r="M281" s="234"/>
      <c r="N281" s="223"/>
      <c r="O281" s="223"/>
      <c r="P281" s="223"/>
      <c r="Q281" s="223"/>
      <c r="R281" s="223"/>
      <c r="S281" s="223"/>
      <c r="T281" s="224"/>
      <c r="U281" s="223"/>
      <c r="V281" s="213"/>
      <c r="W281" s="213"/>
      <c r="X281" s="213"/>
      <c r="Y281" s="213"/>
      <c r="Z281" s="213"/>
      <c r="AA281" s="213"/>
      <c r="AB281" s="213"/>
      <c r="AC281" s="213"/>
      <c r="AD281" s="213"/>
      <c r="AE281" s="213" t="s">
        <v>93</v>
      </c>
      <c r="AF281" s="213"/>
      <c r="AG281" s="213"/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5">
      <c r="A282" s="214"/>
      <c r="B282" s="221"/>
      <c r="C282" s="270" t="s">
        <v>241</v>
      </c>
      <c r="D282" s="225"/>
      <c r="E282" s="230"/>
      <c r="F282" s="235"/>
      <c r="G282" s="236"/>
      <c r="H282" s="234"/>
      <c r="I282" s="234"/>
      <c r="J282" s="234"/>
      <c r="K282" s="234"/>
      <c r="L282" s="234"/>
      <c r="M282" s="234"/>
      <c r="N282" s="223"/>
      <c r="O282" s="223"/>
      <c r="P282" s="223"/>
      <c r="Q282" s="223"/>
      <c r="R282" s="223"/>
      <c r="S282" s="223"/>
      <c r="T282" s="224"/>
      <c r="U282" s="223"/>
      <c r="V282" s="213"/>
      <c r="W282" s="213"/>
      <c r="X282" s="213"/>
      <c r="Y282" s="213"/>
      <c r="Z282" s="213"/>
      <c r="AA282" s="213"/>
      <c r="AB282" s="213"/>
      <c r="AC282" s="213"/>
      <c r="AD282" s="213"/>
      <c r="AE282" s="213" t="s">
        <v>93</v>
      </c>
      <c r="AF282" s="213"/>
      <c r="AG282" s="213"/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6" t="str">
        <f>C282</f>
        <v>optická myš</v>
      </c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5">
      <c r="A283" s="214"/>
      <c r="B283" s="221"/>
      <c r="C283" s="271" t="s">
        <v>95</v>
      </c>
      <c r="D283" s="226"/>
      <c r="E283" s="231"/>
      <c r="F283" s="237"/>
      <c r="G283" s="237"/>
      <c r="H283" s="234"/>
      <c r="I283" s="234"/>
      <c r="J283" s="234"/>
      <c r="K283" s="234"/>
      <c r="L283" s="234"/>
      <c r="M283" s="234"/>
      <c r="N283" s="223"/>
      <c r="O283" s="223"/>
      <c r="P283" s="223"/>
      <c r="Q283" s="223"/>
      <c r="R283" s="223"/>
      <c r="S283" s="223"/>
      <c r="T283" s="224"/>
      <c r="U283" s="223"/>
      <c r="V283" s="213"/>
      <c r="W283" s="213"/>
      <c r="X283" s="213"/>
      <c r="Y283" s="213"/>
      <c r="Z283" s="213"/>
      <c r="AA283" s="213"/>
      <c r="AB283" s="213"/>
      <c r="AC283" s="213"/>
      <c r="AD283" s="213"/>
      <c r="AE283" s="213" t="s">
        <v>93</v>
      </c>
      <c r="AF283" s="213"/>
      <c r="AG283" s="213"/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5">
      <c r="A284" s="214"/>
      <c r="B284" s="221"/>
      <c r="C284" s="270" t="s">
        <v>237</v>
      </c>
      <c r="D284" s="225"/>
      <c r="E284" s="230"/>
      <c r="F284" s="235"/>
      <c r="G284" s="236"/>
      <c r="H284" s="234"/>
      <c r="I284" s="234"/>
      <c r="J284" s="234"/>
      <c r="K284" s="234"/>
      <c r="L284" s="234"/>
      <c r="M284" s="234"/>
      <c r="N284" s="223"/>
      <c r="O284" s="223"/>
      <c r="P284" s="223"/>
      <c r="Q284" s="223"/>
      <c r="R284" s="223"/>
      <c r="S284" s="223"/>
      <c r="T284" s="224"/>
      <c r="U284" s="223"/>
      <c r="V284" s="213"/>
      <c r="W284" s="213"/>
      <c r="X284" s="213"/>
      <c r="Y284" s="213"/>
      <c r="Z284" s="213"/>
      <c r="AA284" s="213"/>
      <c r="AB284" s="213"/>
      <c r="AC284" s="213"/>
      <c r="AD284" s="213"/>
      <c r="AE284" s="213" t="s">
        <v>93</v>
      </c>
      <c r="AF284" s="213"/>
      <c r="AG284" s="213"/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6" t="str">
        <f>C284</f>
        <v>Položka vč. dopravy a zprovoznění.</v>
      </c>
      <c r="BB284" s="213"/>
      <c r="BC284" s="213"/>
      <c r="BD284" s="213"/>
      <c r="BE284" s="213"/>
      <c r="BF284" s="213"/>
      <c r="BG284" s="213"/>
      <c r="BH284" s="213"/>
    </row>
    <row r="285" spans="1:60" x14ac:dyDescent="0.25">
      <c r="A285" s="215" t="s">
        <v>87</v>
      </c>
      <c r="B285" s="222" t="s">
        <v>58</v>
      </c>
      <c r="C285" s="272" t="s">
        <v>59</v>
      </c>
      <c r="D285" s="227"/>
      <c r="E285" s="232"/>
      <c r="F285" s="238"/>
      <c r="G285" s="238">
        <f>SUMIF(AE286:AE371,"&lt;&gt;NOR",G286:G371)</f>
        <v>0</v>
      </c>
      <c r="H285" s="238"/>
      <c r="I285" s="238">
        <f>SUM(I286:I371)</f>
        <v>0</v>
      </c>
      <c r="J285" s="238"/>
      <c r="K285" s="238">
        <f>SUM(K286:K371)</f>
        <v>0</v>
      </c>
      <c r="L285" s="238"/>
      <c r="M285" s="238">
        <f>SUM(M286:M371)</f>
        <v>0</v>
      </c>
      <c r="N285" s="227"/>
      <c r="O285" s="227">
        <f>SUM(O286:O371)</f>
        <v>0</v>
      </c>
      <c r="P285" s="227"/>
      <c r="Q285" s="227">
        <f>SUM(Q286:Q371)</f>
        <v>0</v>
      </c>
      <c r="R285" s="227"/>
      <c r="S285" s="227"/>
      <c r="T285" s="228"/>
      <c r="U285" s="227">
        <f>SUM(U286:U371)</f>
        <v>0</v>
      </c>
      <c r="AE285" t="s">
        <v>88</v>
      </c>
    </row>
    <row r="286" spans="1:60" ht="20.399999999999999" outlineLevel="1" x14ac:dyDescent="0.25">
      <c r="A286" s="214">
        <v>28</v>
      </c>
      <c r="B286" s="221" t="s">
        <v>242</v>
      </c>
      <c r="C286" s="269" t="s">
        <v>243</v>
      </c>
      <c r="D286" s="223" t="s">
        <v>91</v>
      </c>
      <c r="E286" s="229">
        <v>1</v>
      </c>
      <c r="F286" s="233"/>
      <c r="G286" s="234">
        <f>ROUND(E286*F286,2)</f>
        <v>0</v>
      </c>
      <c r="H286" s="233"/>
      <c r="I286" s="234">
        <f>ROUND(E286*H286,2)</f>
        <v>0</v>
      </c>
      <c r="J286" s="233"/>
      <c r="K286" s="234">
        <f>ROUND(E286*J286,2)</f>
        <v>0</v>
      </c>
      <c r="L286" s="234">
        <v>21</v>
      </c>
      <c r="M286" s="234">
        <f>G286*(1+L286/100)</f>
        <v>0</v>
      </c>
      <c r="N286" s="223">
        <v>0</v>
      </c>
      <c r="O286" s="223">
        <f>ROUND(E286*N286,5)</f>
        <v>0</v>
      </c>
      <c r="P286" s="223">
        <v>0</v>
      </c>
      <c r="Q286" s="223">
        <f>ROUND(E286*P286,5)</f>
        <v>0</v>
      </c>
      <c r="R286" s="223"/>
      <c r="S286" s="223"/>
      <c r="T286" s="224">
        <v>0</v>
      </c>
      <c r="U286" s="223">
        <f>ROUND(E286*T286,2)</f>
        <v>0</v>
      </c>
      <c r="V286" s="213"/>
      <c r="W286" s="213"/>
      <c r="X286" s="213"/>
      <c r="Y286" s="213"/>
      <c r="Z286" s="213"/>
      <c r="AA286" s="213"/>
      <c r="AB286" s="213"/>
      <c r="AC286" s="213"/>
      <c r="AD286" s="213"/>
      <c r="AE286" s="213" t="s">
        <v>92</v>
      </c>
      <c r="AF286" s="213"/>
      <c r="AG286" s="213"/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5">
      <c r="A287" s="214"/>
      <c r="B287" s="221"/>
      <c r="C287" s="270" t="s">
        <v>314</v>
      </c>
      <c r="D287" s="225"/>
      <c r="E287" s="230"/>
      <c r="F287" s="235"/>
      <c r="G287" s="236"/>
      <c r="H287" s="234"/>
      <c r="I287" s="234"/>
      <c r="J287" s="234"/>
      <c r="K287" s="234"/>
      <c r="L287" s="234"/>
      <c r="M287" s="234"/>
      <c r="N287" s="223"/>
      <c r="O287" s="223"/>
      <c r="P287" s="223"/>
      <c r="Q287" s="223"/>
      <c r="R287" s="223"/>
      <c r="S287" s="223"/>
      <c r="T287" s="224"/>
      <c r="U287" s="223"/>
      <c r="V287" s="213"/>
      <c r="W287" s="213"/>
      <c r="X287" s="213"/>
      <c r="Y287" s="213"/>
      <c r="Z287" s="213"/>
      <c r="AA287" s="213"/>
      <c r="AB287" s="213"/>
      <c r="AC287" s="213"/>
      <c r="AD287" s="213"/>
      <c r="AE287" s="213" t="s">
        <v>93</v>
      </c>
      <c r="AF287" s="213"/>
      <c r="AG287" s="213"/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6" t="str">
        <f>C287</f>
        <v>Katedra s uzamykatelnou kovovou roletou, rozměr pracovní plochy 1300x700 mm,</v>
      </c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5">
      <c r="A288" s="214"/>
      <c r="B288" s="221"/>
      <c r="C288" s="270" t="s">
        <v>315</v>
      </c>
      <c r="D288" s="225"/>
      <c r="E288" s="230"/>
      <c r="F288" s="235"/>
      <c r="G288" s="236"/>
      <c r="H288" s="234"/>
      <c r="I288" s="234"/>
      <c r="J288" s="234"/>
      <c r="K288" s="234"/>
      <c r="L288" s="234"/>
      <c r="M288" s="234"/>
      <c r="N288" s="223"/>
      <c r="O288" s="223"/>
      <c r="P288" s="223"/>
      <c r="Q288" s="223"/>
      <c r="R288" s="223"/>
      <c r="S288" s="223"/>
      <c r="T288" s="224"/>
      <c r="U288" s="223"/>
      <c r="V288" s="213"/>
      <c r="W288" s="213"/>
      <c r="X288" s="213"/>
      <c r="Y288" s="213"/>
      <c r="Z288" s="213"/>
      <c r="AA288" s="213"/>
      <c r="AB288" s="213"/>
      <c r="AC288" s="213"/>
      <c r="AD288" s="213"/>
      <c r="AE288" s="213" t="s">
        <v>93</v>
      </c>
      <c r="AF288" s="213"/>
      <c r="AG288" s="213"/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6" t="str">
        <f>C288</f>
        <v>výška katedry 76 cm. Katedra je uzpůsobena pro zabudování jazykového pultu,</v>
      </c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14"/>
      <c r="B289" s="221"/>
      <c r="C289" s="270" t="s">
        <v>316</v>
      </c>
      <c r="D289" s="225"/>
      <c r="E289" s="230"/>
      <c r="F289" s="235"/>
      <c r="G289" s="236"/>
      <c r="H289" s="234"/>
      <c r="I289" s="234"/>
      <c r="J289" s="234"/>
      <c r="K289" s="234"/>
      <c r="L289" s="234"/>
      <c r="M289" s="234"/>
      <c r="N289" s="223"/>
      <c r="O289" s="223"/>
      <c r="P289" s="223"/>
      <c r="Q289" s="223"/>
      <c r="R289" s="223"/>
      <c r="S289" s="223"/>
      <c r="T289" s="224"/>
      <c r="U289" s="223"/>
      <c r="V289" s="213"/>
      <c r="W289" s="213"/>
      <c r="X289" s="213"/>
      <c r="Y289" s="213"/>
      <c r="Z289" s="213"/>
      <c r="AA289" s="213"/>
      <c r="AB289" s="213"/>
      <c r="AC289" s="213"/>
      <c r="AD289" s="213"/>
      <c r="AE289" s="213" t="s">
        <v>93</v>
      </c>
      <c r="AF289" s="213"/>
      <c r="AG289" s="213"/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6" t="str">
        <f>C289</f>
        <v>včetně nerezové plochy, kde je vestavěna jazyková laboratoř + dotykový LCD.</v>
      </c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5">
      <c r="A290" s="214"/>
      <c r="B290" s="221"/>
      <c r="C290" s="270" t="s">
        <v>244</v>
      </c>
      <c r="D290" s="225"/>
      <c r="E290" s="230"/>
      <c r="F290" s="235"/>
      <c r="G290" s="236"/>
      <c r="H290" s="234"/>
      <c r="I290" s="234"/>
      <c r="J290" s="234"/>
      <c r="K290" s="234"/>
      <c r="L290" s="234"/>
      <c r="M290" s="234"/>
      <c r="N290" s="223"/>
      <c r="O290" s="223"/>
      <c r="P290" s="223"/>
      <c r="Q290" s="223"/>
      <c r="R290" s="223"/>
      <c r="S290" s="223"/>
      <c r="T290" s="224"/>
      <c r="U290" s="223"/>
      <c r="V290" s="213"/>
      <c r="W290" s="213"/>
      <c r="X290" s="213"/>
      <c r="Y290" s="213"/>
      <c r="Z290" s="213"/>
      <c r="AA290" s="213"/>
      <c r="AB290" s="213"/>
      <c r="AC290" s="213"/>
      <c r="AD290" s="213"/>
      <c r="AE290" s="213" t="s">
        <v>93</v>
      </c>
      <c r="AF290" s="213"/>
      <c r="AG290" s="213"/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6" t="str">
        <f>C290</f>
        <v>Katedra je speciálně upravena pro zalisování dotykového displeje a jazykového systému</v>
      </c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5">
      <c r="A291" s="214"/>
      <c r="B291" s="221"/>
      <c r="C291" s="270" t="s">
        <v>245</v>
      </c>
      <c r="D291" s="225"/>
      <c r="E291" s="230"/>
      <c r="F291" s="235"/>
      <c r="G291" s="236"/>
      <c r="H291" s="234"/>
      <c r="I291" s="234"/>
      <c r="J291" s="234"/>
      <c r="K291" s="234"/>
      <c r="L291" s="234"/>
      <c r="M291" s="234"/>
      <c r="N291" s="223"/>
      <c r="O291" s="223"/>
      <c r="P291" s="223"/>
      <c r="Q291" s="223"/>
      <c r="R291" s="223"/>
      <c r="S291" s="223"/>
      <c r="T291" s="224"/>
      <c r="U291" s="22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 t="s">
        <v>93</v>
      </c>
      <c r="AF291" s="213"/>
      <c r="AG291" s="213"/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6" t="str">
        <f>C291</f>
        <v>LDT 18mm, ABS 2mm na dvířka a pracovní plochu, ABS 0,5 mm na korpus</v>
      </c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5">
      <c r="A292" s="214"/>
      <c r="B292" s="221"/>
      <c r="C292" s="271" t="s">
        <v>95</v>
      </c>
      <c r="D292" s="226"/>
      <c r="E292" s="231"/>
      <c r="F292" s="237"/>
      <c r="G292" s="237"/>
      <c r="H292" s="234"/>
      <c r="I292" s="234"/>
      <c r="J292" s="234"/>
      <c r="K292" s="234"/>
      <c r="L292" s="234"/>
      <c r="M292" s="234"/>
      <c r="N292" s="223"/>
      <c r="O292" s="223"/>
      <c r="P292" s="223"/>
      <c r="Q292" s="223"/>
      <c r="R292" s="223"/>
      <c r="S292" s="223"/>
      <c r="T292" s="224"/>
      <c r="U292" s="223"/>
      <c r="V292" s="213"/>
      <c r="W292" s="213"/>
      <c r="X292" s="213"/>
      <c r="Y292" s="213"/>
      <c r="Z292" s="213"/>
      <c r="AA292" s="213"/>
      <c r="AB292" s="213"/>
      <c r="AC292" s="213"/>
      <c r="AD292" s="213"/>
      <c r="AE292" s="213" t="s">
        <v>93</v>
      </c>
      <c r="AF292" s="213"/>
      <c r="AG292" s="213"/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5">
      <c r="A293" s="214"/>
      <c r="B293" s="221"/>
      <c r="C293" s="270" t="s">
        <v>246</v>
      </c>
      <c r="D293" s="225"/>
      <c r="E293" s="230"/>
      <c r="F293" s="235"/>
      <c r="G293" s="236"/>
      <c r="H293" s="234"/>
      <c r="I293" s="234"/>
      <c r="J293" s="234"/>
      <c r="K293" s="234"/>
      <c r="L293" s="234"/>
      <c r="M293" s="234"/>
      <c r="N293" s="223"/>
      <c r="O293" s="223"/>
      <c r="P293" s="223"/>
      <c r="Q293" s="223"/>
      <c r="R293" s="223"/>
      <c r="S293" s="223"/>
      <c r="T293" s="224"/>
      <c r="U293" s="223"/>
      <c r="V293" s="213"/>
      <c r="W293" s="213"/>
      <c r="X293" s="213"/>
      <c r="Y293" s="213"/>
      <c r="Z293" s="213"/>
      <c r="AA293" s="213"/>
      <c r="AB293" s="213"/>
      <c r="AC293" s="213"/>
      <c r="AD293" s="213"/>
      <c r="AE293" s="213" t="s">
        <v>93</v>
      </c>
      <c r="AF293" s="213"/>
      <c r="AG293" s="213"/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6" t="str">
        <f>C293</f>
        <v>Dotykový LCD monitor 19" zabudovaný do ovládacího pultu:</v>
      </c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5">
      <c r="A294" s="214"/>
      <c r="B294" s="221"/>
      <c r="C294" s="270" t="s">
        <v>317</v>
      </c>
      <c r="D294" s="225"/>
      <c r="E294" s="230"/>
      <c r="F294" s="235"/>
      <c r="G294" s="236"/>
      <c r="H294" s="234"/>
      <c r="I294" s="234"/>
      <c r="J294" s="234"/>
      <c r="K294" s="234"/>
      <c r="L294" s="234"/>
      <c r="M294" s="234"/>
      <c r="N294" s="223"/>
      <c r="O294" s="223"/>
      <c r="P294" s="223"/>
      <c r="Q294" s="223"/>
      <c r="R294" s="223"/>
      <c r="S294" s="223"/>
      <c r="T294" s="224"/>
      <c r="U294" s="223"/>
      <c r="V294" s="213"/>
      <c r="W294" s="213"/>
      <c r="X294" s="213"/>
      <c r="Y294" s="213"/>
      <c r="Z294" s="213"/>
      <c r="AA294" s="213"/>
      <c r="AB294" s="213"/>
      <c r="AC294" s="213"/>
      <c r="AD294" s="213"/>
      <c r="AE294" s="213" t="s">
        <v>93</v>
      </c>
      <c r="AF294" s="213"/>
      <c r="AG294" s="213"/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6" t="str">
        <f>C294</f>
        <v>* optimální rozlišení 1280x1024 Touchscreen (dotykový), IT, Mini D-sub,</v>
      </c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5">
      <c r="A295" s="214"/>
      <c r="B295" s="221"/>
      <c r="C295" s="270" t="s">
        <v>318</v>
      </c>
      <c r="D295" s="225"/>
      <c r="E295" s="230"/>
      <c r="F295" s="235"/>
      <c r="G295" s="236"/>
      <c r="H295" s="234"/>
      <c r="I295" s="234"/>
      <c r="J295" s="234"/>
      <c r="K295" s="234"/>
      <c r="L295" s="234"/>
      <c r="M295" s="234"/>
      <c r="N295" s="223"/>
      <c r="O295" s="223"/>
      <c r="P295" s="223"/>
      <c r="Q295" s="223"/>
      <c r="R295" s="223"/>
      <c r="S295" s="223"/>
      <c r="T295" s="224"/>
      <c r="U295" s="223"/>
      <c r="V295" s="213"/>
      <c r="W295" s="213"/>
      <c r="X295" s="213"/>
      <c r="Y295" s="213"/>
      <c r="Z295" s="213"/>
      <c r="AA295" s="213"/>
      <c r="AB295" s="213"/>
      <c r="AC295" s="213"/>
      <c r="AD295" s="213"/>
      <c r="AE295" s="213" t="s">
        <v>93</v>
      </c>
      <c r="AF295" s="213"/>
      <c r="AG295" s="213"/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6" t="str">
        <f>C295</f>
        <v>* USB/RS232 Rear Mount IntelliTouch;</v>
      </c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5">
      <c r="A296" s="214"/>
      <c r="B296" s="221"/>
      <c r="C296" s="270" t="s">
        <v>319</v>
      </c>
      <c r="D296" s="225"/>
      <c r="E296" s="230"/>
      <c r="F296" s="235"/>
      <c r="G296" s="236"/>
      <c r="H296" s="234"/>
      <c r="I296" s="234"/>
      <c r="J296" s="234"/>
      <c r="K296" s="234"/>
      <c r="L296" s="234"/>
      <c r="M296" s="234"/>
      <c r="N296" s="223"/>
      <c r="O296" s="223"/>
      <c r="P296" s="223"/>
      <c r="Q296" s="223"/>
      <c r="R296" s="223"/>
      <c r="S296" s="223"/>
      <c r="T296" s="224"/>
      <c r="U296" s="223"/>
      <c r="V296" s="213"/>
      <c r="W296" s="213"/>
      <c r="X296" s="213"/>
      <c r="Y296" s="213"/>
      <c r="Z296" s="213"/>
      <c r="AA296" s="213"/>
      <c r="AB296" s="213"/>
      <c r="AC296" s="213"/>
      <c r="AD296" s="213"/>
      <c r="AE296" s="213" t="s">
        <v>93</v>
      </c>
      <c r="AF296" s="213"/>
      <c r="AG296" s="213"/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6" t="str">
        <f>C296</f>
        <v>* Rám Ocel/černá;</v>
      </c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5">
      <c r="A297" s="214"/>
      <c r="B297" s="221"/>
      <c r="C297" s="270" t="s">
        <v>320</v>
      </c>
      <c r="D297" s="225"/>
      <c r="E297" s="230"/>
      <c r="F297" s="235"/>
      <c r="G297" s="236"/>
      <c r="H297" s="234"/>
      <c r="I297" s="234"/>
      <c r="J297" s="234"/>
      <c r="K297" s="234"/>
      <c r="L297" s="234"/>
      <c r="M297" s="234"/>
      <c r="N297" s="223"/>
      <c r="O297" s="223"/>
      <c r="P297" s="223"/>
      <c r="Q297" s="223"/>
      <c r="R297" s="223"/>
      <c r="S297" s="223"/>
      <c r="T297" s="224"/>
      <c r="U297" s="223"/>
      <c r="V297" s="213"/>
      <c r="W297" s="213"/>
      <c r="X297" s="213"/>
      <c r="Y297" s="213"/>
      <c r="Z297" s="213"/>
      <c r="AA297" s="213"/>
      <c r="AB297" s="213"/>
      <c r="AC297" s="213"/>
      <c r="AD297" s="213"/>
      <c r="AE297" s="213" t="s">
        <v>93</v>
      </c>
      <c r="AF297" s="213"/>
      <c r="AG297" s="213"/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6" t="str">
        <f>C297</f>
        <v>* Typ displeje Aktivní matice TFT LCD;</v>
      </c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5">
      <c r="A298" s="214"/>
      <c r="B298" s="221"/>
      <c r="C298" s="270" t="s">
        <v>321</v>
      </c>
      <c r="D298" s="225"/>
      <c r="E298" s="230"/>
      <c r="F298" s="235"/>
      <c r="G298" s="236"/>
      <c r="H298" s="234"/>
      <c r="I298" s="234"/>
      <c r="J298" s="234"/>
      <c r="K298" s="234"/>
      <c r="L298" s="234"/>
      <c r="M298" s="234"/>
      <c r="N298" s="223"/>
      <c r="O298" s="223"/>
      <c r="P298" s="223"/>
      <c r="Q298" s="223"/>
      <c r="R298" s="223"/>
      <c r="S298" s="223"/>
      <c r="T298" s="224"/>
      <c r="U298" s="223"/>
      <c r="V298" s="213"/>
      <c r="W298" s="213"/>
      <c r="X298" s="213"/>
      <c r="Y298" s="213"/>
      <c r="Z298" s="213"/>
      <c r="AA298" s="213"/>
      <c r="AB298" s="213"/>
      <c r="AC298" s="213"/>
      <c r="AD298" s="213"/>
      <c r="AE298" s="213" t="s">
        <v>93</v>
      </c>
      <c r="AF298" s="213"/>
      <c r="AG298" s="213"/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6" t="str">
        <f>C298</f>
        <v>* Rozměry 415 x 343 x hl 51 mm;</v>
      </c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5">
      <c r="A299" s="214"/>
      <c r="B299" s="221"/>
      <c r="C299" s="270" t="s">
        <v>247</v>
      </c>
      <c r="D299" s="225"/>
      <c r="E299" s="230"/>
      <c r="F299" s="235"/>
      <c r="G299" s="236"/>
      <c r="H299" s="234"/>
      <c r="I299" s="234"/>
      <c r="J299" s="234"/>
      <c r="K299" s="234"/>
      <c r="L299" s="234"/>
      <c r="M299" s="234"/>
      <c r="N299" s="223"/>
      <c r="O299" s="223"/>
      <c r="P299" s="223"/>
      <c r="Q299" s="223"/>
      <c r="R299" s="223"/>
      <c r="S299" s="223"/>
      <c r="T299" s="224"/>
      <c r="U299" s="223"/>
      <c r="V299" s="213"/>
      <c r="W299" s="213"/>
      <c r="X299" s="213"/>
      <c r="Y299" s="213"/>
      <c r="Z299" s="213"/>
      <c r="AA299" s="213"/>
      <c r="AB299" s="213"/>
      <c r="AC299" s="213"/>
      <c r="AD299" s="213"/>
      <c r="AE299" s="213" t="s">
        <v>93</v>
      </c>
      <c r="AF299" s="213"/>
      <c r="AG299" s="213"/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6" t="str">
        <f>C299</f>
        <v>* Barvy 16,7 mil., Jas (LCD panel) 250 cd/m2</v>
      </c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5">
      <c r="A300" s="214"/>
      <c r="B300" s="221"/>
      <c r="C300" s="271" t="s">
        <v>95</v>
      </c>
      <c r="D300" s="226"/>
      <c r="E300" s="231"/>
      <c r="F300" s="237"/>
      <c r="G300" s="237"/>
      <c r="H300" s="234"/>
      <c r="I300" s="234"/>
      <c r="J300" s="234"/>
      <c r="K300" s="234"/>
      <c r="L300" s="234"/>
      <c r="M300" s="234"/>
      <c r="N300" s="223"/>
      <c r="O300" s="223"/>
      <c r="P300" s="223"/>
      <c r="Q300" s="223"/>
      <c r="R300" s="223"/>
      <c r="S300" s="223"/>
      <c r="T300" s="224"/>
      <c r="U300" s="223"/>
      <c r="V300" s="213"/>
      <c r="W300" s="213"/>
      <c r="X300" s="213"/>
      <c r="Y300" s="213"/>
      <c r="Z300" s="213"/>
      <c r="AA300" s="213"/>
      <c r="AB300" s="213"/>
      <c r="AC300" s="213"/>
      <c r="AD300" s="213"/>
      <c r="AE300" s="213" t="s">
        <v>93</v>
      </c>
      <c r="AF300" s="213"/>
      <c r="AG300" s="213"/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5">
      <c r="A301" s="214"/>
      <c r="B301" s="221"/>
      <c r="C301" s="270" t="s">
        <v>297</v>
      </c>
      <c r="D301" s="225"/>
      <c r="E301" s="230"/>
      <c r="F301" s="235"/>
      <c r="G301" s="236"/>
      <c r="H301" s="234"/>
      <c r="I301" s="234"/>
      <c r="J301" s="234"/>
      <c r="K301" s="234"/>
      <c r="L301" s="234"/>
      <c r="M301" s="234"/>
      <c r="N301" s="223"/>
      <c r="O301" s="223"/>
      <c r="P301" s="223"/>
      <c r="Q301" s="223"/>
      <c r="R301" s="223"/>
      <c r="S301" s="223"/>
      <c r="T301" s="224"/>
      <c r="U301" s="223"/>
      <c r="V301" s="213"/>
      <c r="W301" s="213"/>
      <c r="X301" s="213"/>
      <c r="Y301" s="213"/>
      <c r="Z301" s="213"/>
      <c r="AA301" s="213"/>
      <c r="AB301" s="213"/>
      <c r="AC301" s="213"/>
      <c r="AD301" s="213"/>
      <c r="AE301" s="213" t="s">
        <v>93</v>
      </c>
      <c r="AF301" s="213"/>
      <c r="AG301" s="213"/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6" t="str">
        <f>C301</f>
        <v>Kovová kostra jekl min. 40x20-30 tl. 2mm vytvářející masivní stabilní kovový celek,</v>
      </c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5">
      <c r="A302" s="214"/>
      <c r="B302" s="221"/>
      <c r="C302" s="270" t="s">
        <v>298</v>
      </c>
      <c r="D302" s="225"/>
      <c r="E302" s="230"/>
      <c r="F302" s="235"/>
      <c r="G302" s="236"/>
      <c r="H302" s="234"/>
      <c r="I302" s="234"/>
      <c r="J302" s="234"/>
      <c r="K302" s="234"/>
      <c r="L302" s="234"/>
      <c r="M302" s="234"/>
      <c r="N302" s="223"/>
      <c r="O302" s="223"/>
      <c r="P302" s="223"/>
      <c r="Q302" s="223"/>
      <c r="R302" s="223"/>
      <c r="S302" s="223"/>
      <c r="T302" s="224"/>
      <c r="U302" s="223"/>
      <c r="V302" s="213"/>
      <c r="W302" s="213"/>
      <c r="X302" s="213"/>
      <c r="Y302" s="213"/>
      <c r="Z302" s="213"/>
      <c r="AA302" s="213"/>
      <c r="AB302" s="213"/>
      <c r="AC302" s="213"/>
      <c r="AD302" s="213"/>
      <c r="AE302" s="213" t="s">
        <v>93</v>
      </c>
      <c r="AF302" s="213"/>
      <c r="AG302" s="213"/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6" t="str">
        <f>C302</f>
        <v>který je skrz otvory ve spodní části bočnice ukotven do podlahy. Kotvení na vruty</v>
      </c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5">
      <c r="A303" s="214"/>
      <c r="B303" s="221"/>
      <c r="C303" s="270" t="s">
        <v>248</v>
      </c>
      <c r="D303" s="225"/>
      <c r="E303" s="230"/>
      <c r="F303" s="235"/>
      <c r="G303" s="236"/>
      <c r="H303" s="234"/>
      <c r="I303" s="234"/>
      <c r="J303" s="234"/>
      <c r="K303" s="234"/>
      <c r="L303" s="234"/>
      <c r="M303" s="234"/>
      <c r="N303" s="223"/>
      <c r="O303" s="223"/>
      <c r="P303" s="223"/>
      <c r="Q303" s="223"/>
      <c r="R303" s="223"/>
      <c r="S303" s="223"/>
      <c r="T303" s="224"/>
      <c r="U303" s="223"/>
      <c r="V303" s="213"/>
      <c r="W303" s="213"/>
      <c r="X303" s="213"/>
      <c r="Y303" s="213"/>
      <c r="Z303" s="213"/>
      <c r="AA303" s="213"/>
      <c r="AB303" s="213"/>
      <c r="AC303" s="213"/>
      <c r="AD303" s="213"/>
      <c r="AE303" s="213" t="s">
        <v>93</v>
      </c>
      <c r="AF303" s="213"/>
      <c r="AG303" s="213"/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6" t="str">
        <f>C303</f>
        <v>nebo turbošroub min. délka 70mm - podle typu podlahy.  Kovová kostra opatřená komaxitem.</v>
      </c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5">
      <c r="A304" s="214"/>
      <c r="B304" s="221"/>
      <c r="C304" s="271" t="s">
        <v>95</v>
      </c>
      <c r="D304" s="226"/>
      <c r="E304" s="231"/>
      <c r="F304" s="237"/>
      <c r="G304" s="237"/>
      <c r="H304" s="234"/>
      <c r="I304" s="234"/>
      <c r="J304" s="234"/>
      <c r="K304" s="234"/>
      <c r="L304" s="234"/>
      <c r="M304" s="234"/>
      <c r="N304" s="223"/>
      <c r="O304" s="223"/>
      <c r="P304" s="223"/>
      <c r="Q304" s="223"/>
      <c r="R304" s="223"/>
      <c r="S304" s="223"/>
      <c r="T304" s="224"/>
      <c r="U304" s="223"/>
      <c r="V304" s="213"/>
      <c r="W304" s="213"/>
      <c r="X304" s="213"/>
      <c r="Y304" s="213"/>
      <c r="Z304" s="213"/>
      <c r="AA304" s="213"/>
      <c r="AB304" s="213"/>
      <c r="AC304" s="213"/>
      <c r="AD304" s="213"/>
      <c r="AE304" s="213" t="s">
        <v>93</v>
      </c>
      <c r="AF304" s="213"/>
      <c r="AG304" s="213"/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5">
      <c r="A305" s="214"/>
      <c r="B305" s="221"/>
      <c r="C305" s="270" t="s">
        <v>100</v>
      </c>
      <c r="D305" s="225"/>
      <c r="E305" s="230"/>
      <c r="F305" s="235"/>
      <c r="G305" s="236"/>
      <c r="H305" s="234"/>
      <c r="I305" s="234"/>
      <c r="J305" s="234"/>
      <c r="K305" s="234"/>
      <c r="L305" s="234"/>
      <c r="M305" s="234"/>
      <c r="N305" s="223"/>
      <c r="O305" s="223"/>
      <c r="P305" s="223"/>
      <c r="Q305" s="223"/>
      <c r="R305" s="223"/>
      <c r="S305" s="223"/>
      <c r="T305" s="224"/>
      <c r="U305" s="223"/>
      <c r="V305" s="213"/>
      <c r="W305" s="213"/>
      <c r="X305" s="213"/>
      <c r="Y305" s="213"/>
      <c r="Z305" s="213"/>
      <c r="AA305" s="213"/>
      <c r="AB305" s="213"/>
      <c r="AC305" s="213"/>
      <c r="AD305" s="213"/>
      <c r="AE305" s="213" t="s">
        <v>93</v>
      </c>
      <c r="AF305" s="213"/>
      <c r="AG305" s="213"/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6" t="str">
        <f>C305</f>
        <v>Obsah kovové kostry:</v>
      </c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14"/>
      <c r="B306" s="221"/>
      <c r="C306" s="270" t="s">
        <v>299</v>
      </c>
      <c r="D306" s="225"/>
      <c r="E306" s="230"/>
      <c r="F306" s="235"/>
      <c r="G306" s="236"/>
      <c r="H306" s="234"/>
      <c r="I306" s="234"/>
      <c r="J306" s="234"/>
      <c r="K306" s="234"/>
      <c r="L306" s="234"/>
      <c r="M306" s="234"/>
      <c r="N306" s="223"/>
      <c r="O306" s="223"/>
      <c r="P306" s="223"/>
      <c r="Q306" s="223"/>
      <c r="R306" s="223"/>
      <c r="S306" s="223"/>
      <c r="T306" s="224"/>
      <c r="U306" s="223"/>
      <c r="V306" s="213"/>
      <c r="W306" s="213"/>
      <c r="X306" s="213"/>
      <c r="Y306" s="213"/>
      <c r="Z306" s="213"/>
      <c r="AA306" s="213"/>
      <c r="AB306" s="213"/>
      <c r="AC306" s="213"/>
      <c r="AD306" s="213"/>
      <c r="AE306" s="213" t="s">
        <v>93</v>
      </c>
      <c r="AF306" s="213"/>
      <c r="AG306" s="213"/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6" t="str">
        <f>C306</f>
        <v>Bočnice – 2ks vytvářející bok mediového tunelu – celosvařenec.</v>
      </c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5">
      <c r="A307" s="214"/>
      <c r="B307" s="221"/>
      <c r="C307" s="270" t="s">
        <v>300</v>
      </c>
      <c r="D307" s="225"/>
      <c r="E307" s="230"/>
      <c r="F307" s="235"/>
      <c r="G307" s="236"/>
      <c r="H307" s="234"/>
      <c r="I307" s="234"/>
      <c r="J307" s="234"/>
      <c r="K307" s="234"/>
      <c r="L307" s="234"/>
      <c r="M307" s="234"/>
      <c r="N307" s="223"/>
      <c r="O307" s="223"/>
      <c r="P307" s="223"/>
      <c r="Q307" s="223"/>
      <c r="R307" s="223"/>
      <c r="S307" s="223"/>
      <c r="T307" s="224"/>
      <c r="U307" s="223"/>
      <c r="V307" s="213"/>
      <c r="W307" s="213"/>
      <c r="X307" s="213"/>
      <c r="Y307" s="213"/>
      <c r="Z307" s="213"/>
      <c r="AA307" s="213"/>
      <c r="AB307" s="213"/>
      <c r="AC307" s="213"/>
      <c r="AD307" s="213"/>
      <c r="AE307" s="213" t="s">
        <v>93</v>
      </c>
      <c r="AF307" s="213"/>
      <c r="AG307" s="213"/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6" t="str">
        <f>C307</f>
        <v>Otvory pro uchycení do podlahy min. 2ks na bočnici.</v>
      </c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5">
      <c r="A308" s="214"/>
      <c r="B308" s="221"/>
      <c r="C308" s="270" t="s">
        <v>101</v>
      </c>
      <c r="D308" s="225"/>
      <c r="E308" s="230"/>
      <c r="F308" s="235"/>
      <c r="G308" s="236"/>
      <c r="H308" s="234"/>
      <c r="I308" s="234"/>
      <c r="J308" s="234"/>
      <c r="K308" s="234"/>
      <c r="L308" s="234"/>
      <c r="M308" s="234"/>
      <c r="N308" s="223"/>
      <c r="O308" s="223"/>
      <c r="P308" s="223"/>
      <c r="Q308" s="223"/>
      <c r="R308" s="223"/>
      <c r="S308" s="223"/>
      <c r="T308" s="224"/>
      <c r="U308" s="223"/>
      <c r="V308" s="213"/>
      <c r="W308" s="213"/>
      <c r="X308" s="213"/>
      <c r="Y308" s="213"/>
      <c r="Z308" s="213"/>
      <c r="AA308" s="213"/>
      <c r="AB308" s="213"/>
      <c r="AC308" s="213"/>
      <c r="AD308" s="213"/>
      <c r="AE308" s="213" t="s">
        <v>93</v>
      </c>
      <c r="AF308" s="213"/>
      <c r="AG308" s="213"/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6" t="str">
        <f>C308</f>
        <v>Bočnice též obsahuje 2ks výškově stavitelné nožky s plastovou hlavou.</v>
      </c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5">
      <c r="A309" s="214"/>
      <c r="B309" s="221"/>
      <c r="C309" s="270" t="s">
        <v>301</v>
      </c>
      <c r="D309" s="225"/>
      <c r="E309" s="230"/>
      <c r="F309" s="235"/>
      <c r="G309" s="236"/>
      <c r="H309" s="234"/>
      <c r="I309" s="234"/>
      <c r="J309" s="234"/>
      <c r="K309" s="234"/>
      <c r="L309" s="234"/>
      <c r="M309" s="234"/>
      <c r="N309" s="223"/>
      <c r="O309" s="223"/>
      <c r="P309" s="223"/>
      <c r="Q309" s="223"/>
      <c r="R309" s="223"/>
      <c r="S309" s="223"/>
      <c r="T309" s="224"/>
      <c r="U309" s="223"/>
      <c r="V309" s="213"/>
      <c r="W309" s="213"/>
      <c r="X309" s="213"/>
      <c r="Y309" s="213"/>
      <c r="Z309" s="213"/>
      <c r="AA309" s="213"/>
      <c r="AB309" s="213"/>
      <c r="AC309" s="213"/>
      <c r="AD309" s="213"/>
      <c r="AE309" s="213" t="s">
        <v>93</v>
      </c>
      <c r="AF309" s="213"/>
      <c r="AG309" s="213"/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6" t="str">
        <f>C309</f>
        <v>Příčnice – celkem 5 ks na stůl (3 v horní části pod pracovní desku a 2 v dolní části</v>
      </c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5">
      <c r="A310" s="214"/>
      <c r="B310" s="221"/>
      <c r="C310" s="270" t="s">
        <v>302</v>
      </c>
      <c r="D310" s="225"/>
      <c r="E310" s="230"/>
      <c r="F310" s="235"/>
      <c r="G310" s="236"/>
      <c r="H310" s="234"/>
      <c r="I310" s="234"/>
      <c r="J310" s="234"/>
      <c r="K310" s="234"/>
      <c r="L310" s="234"/>
      <c r="M310" s="234"/>
      <c r="N310" s="223"/>
      <c r="O310" s="223"/>
      <c r="P310" s="223"/>
      <c r="Q310" s="223"/>
      <c r="R310" s="223"/>
      <c r="S310" s="223"/>
      <c r="T310" s="224"/>
      <c r="U310" s="223"/>
      <c r="V310" s="213"/>
      <c r="W310" s="213"/>
      <c r="X310" s="213"/>
      <c r="Y310" s="213"/>
      <c r="Z310" s="213"/>
      <c r="AA310" s="213"/>
      <c r="AB310" s="213"/>
      <c r="AC310" s="213"/>
      <c r="AD310" s="213"/>
      <c r="AE310" s="213" t="s">
        <v>93</v>
      </c>
      <c r="AF310" s="213"/>
      <c r="AG310" s="213"/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6" t="str">
        <f>C310</f>
        <v>– příčnice musí tvořit mediový tunel o min. šířce 160mm). Příčnice s úchyty (min.3ks)</v>
      </c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5">
      <c r="A311" s="214"/>
      <c r="B311" s="221"/>
      <c r="C311" s="270" t="s">
        <v>102</v>
      </c>
      <c r="D311" s="225"/>
      <c r="E311" s="230"/>
      <c r="F311" s="235"/>
      <c r="G311" s="236"/>
      <c r="H311" s="234"/>
      <c r="I311" s="234"/>
      <c r="J311" s="234"/>
      <c r="K311" s="234"/>
      <c r="L311" s="234"/>
      <c r="M311" s="234"/>
      <c r="N311" s="223"/>
      <c r="O311" s="223"/>
      <c r="P311" s="223"/>
      <c r="Q311" s="223"/>
      <c r="R311" s="223"/>
      <c r="S311" s="223"/>
      <c r="T311" s="224"/>
      <c r="U311" s="223"/>
      <c r="V311" s="213"/>
      <c r="W311" s="213"/>
      <c r="X311" s="213"/>
      <c r="Y311" s="213"/>
      <c r="Z311" s="213"/>
      <c r="AA311" s="213"/>
      <c r="AB311" s="213"/>
      <c r="AC311" s="213"/>
      <c r="AD311" s="213"/>
      <c r="AE311" s="213" t="s">
        <v>93</v>
      </c>
      <c r="AF311" s="213"/>
      <c r="AG311" s="213"/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6" t="str">
        <f>C311</f>
        <v>na vložení do kovové kostry krycích desek LDT.</v>
      </c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5">
      <c r="A312" s="214"/>
      <c r="B312" s="221"/>
      <c r="C312" s="271" t="s">
        <v>95</v>
      </c>
      <c r="D312" s="226"/>
      <c r="E312" s="231"/>
      <c r="F312" s="237"/>
      <c r="G312" s="237"/>
      <c r="H312" s="234"/>
      <c r="I312" s="234"/>
      <c r="J312" s="234"/>
      <c r="K312" s="234"/>
      <c r="L312" s="234"/>
      <c r="M312" s="234"/>
      <c r="N312" s="223"/>
      <c r="O312" s="223"/>
      <c r="P312" s="223"/>
      <c r="Q312" s="223"/>
      <c r="R312" s="223"/>
      <c r="S312" s="223"/>
      <c r="T312" s="224"/>
      <c r="U312" s="223"/>
      <c r="V312" s="213"/>
      <c r="W312" s="213"/>
      <c r="X312" s="213"/>
      <c r="Y312" s="213"/>
      <c r="Z312" s="213"/>
      <c r="AA312" s="213"/>
      <c r="AB312" s="213"/>
      <c r="AC312" s="213"/>
      <c r="AD312" s="213"/>
      <c r="AE312" s="213" t="s">
        <v>93</v>
      </c>
      <c r="AF312" s="213"/>
      <c r="AG312" s="213"/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5">
      <c r="A313" s="214"/>
      <c r="B313" s="221"/>
      <c r="C313" s="270" t="s">
        <v>303</v>
      </c>
      <c r="D313" s="225"/>
      <c r="E313" s="230"/>
      <c r="F313" s="235"/>
      <c r="G313" s="236"/>
      <c r="H313" s="234"/>
      <c r="I313" s="234"/>
      <c r="J313" s="234"/>
      <c r="K313" s="234"/>
      <c r="L313" s="234"/>
      <c r="M313" s="234"/>
      <c r="N313" s="223"/>
      <c r="O313" s="223"/>
      <c r="P313" s="223"/>
      <c r="Q313" s="223"/>
      <c r="R313" s="223"/>
      <c r="S313" s="223"/>
      <c r="T313" s="224"/>
      <c r="U313" s="223"/>
      <c r="V313" s="213"/>
      <c r="W313" s="213"/>
      <c r="X313" s="213"/>
      <c r="Y313" s="213"/>
      <c r="Z313" s="213"/>
      <c r="AA313" s="213"/>
      <c r="AB313" s="213"/>
      <c r="AC313" s="213"/>
      <c r="AD313" s="213"/>
      <c r="AE313" s="213" t="s">
        <v>93</v>
      </c>
      <c r="AF313" s="213"/>
      <c r="AG313" s="213"/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6" t="str">
        <f>C313</f>
        <v>Desky:</v>
      </c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5">
      <c r="A314" s="214"/>
      <c r="B314" s="221"/>
      <c r="C314" s="270" t="s">
        <v>304</v>
      </c>
      <c r="D314" s="225"/>
      <c r="E314" s="230"/>
      <c r="F314" s="235"/>
      <c r="G314" s="236"/>
      <c r="H314" s="234"/>
      <c r="I314" s="234"/>
      <c r="J314" s="234"/>
      <c r="K314" s="234"/>
      <c r="L314" s="234"/>
      <c r="M314" s="234"/>
      <c r="N314" s="223"/>
      <c r="O314" s="223"/>
      <c r="P314" s="223"/>
      <c r="Q314" s="223"/>
      <c r="R314" s="223"/>
      <c r="S314" s="223"/>
      <c r="T314" s="224"/>
      <c r="U314" s="223"/>
      <c r="V314" s="213"/>
      <c r="W314" s="213"/>
      <c r="X314" s="213"/>
      <c r="Y314" s="213"/>
      <c r="Z314" s="213"/>
      <c r="AA314" s="213"/>
      <c r="AB314" s="213"/>
      <c r="AC314" s="213"/>
      <c r="AD314" s="213"/>
      <c r="AE314" s="213" t="s">
        <v>93</v>
      </c>
      <c r="AF314" s="213"/>
      <c r="AG314" s="213"/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6" t="str">
        <f>C314</f>
        <v>Desky LDT vkládané do kovové kostry – 2 desky na bočnice,</v>
      </c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5">
      <c r="A315" s="214"/>
      <c r="B315" s="221"/>
      <c r="C315" s="270" t="s">
        <v>305</v>
      </c>
      <c r="D315" s="225"/>
      <c r="E315" s="230"/>
      <c r="F315" s="235"/>
      <c r="G315" s="236"/>
      <c r="H315" s="234"/>
      <c r="I315" s="234"/>
      <c r="J315" s="234"/>
      <c r="K315" s="234"/>
      <c r="L315" s="234"/>
      <c r="M315" s="234"/>
      <c r="N315" s="223"/>
      <c r="O315" s="223"/>
      <c r="P315" s="223"/>
      <c r="Q315" s="223"/>
      <c r="R315" s="223"/>
      <c r="S315" s="223"/>
      <c r="T315" s="224"/>
      <c r="U315" s="223"/>
      <c r="V315" s="213"/>
      <c r="W315" s="213"/>
      <c r="X315" s="213"/>
      <c r="Y315" s="213"/>
      <c r="Z315" s="213"/>
      <c r="AA315" s="213"/>
      <c r="AB315" s="213"/>
      <c r="AC315" s="213"/>
      <c r="AD315" s="213"/>
      <c r="AE315" s="213" t="s">
        <v>93</v>
      </c>
      <c r="AF315" s="213"/>
      <c r="AG315" s="213"/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6" t="str">
        <f>C315</f>
        <v>2 desky na krytování přední a zadní strany – desky jsou na celou výšku stolu,</v>
      </c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5">
      <c r="A316" s="214"/>
      <c r="B316" s="221"/>
      <c r="C316" s="270" t="s">
        <v>306</v>
      </c>
      <c r="D316" s="225"/>
      <c r="E316" s="230"/>
      <c r="F316" s="235"/>
      <c r="G316" s="236"/>
      <c r="H316" s="234"/>
      <c r="I316" s="234"/>
      <c r="J316" s="234"/>
      <c r="K316" s="234"/>
      <c r="L316" s="234"/>
      <c r="M316" s="234"/>
      <c r="N316" s="223"/>
      <c r="O316" s="223"/>
      <c r="P316" s="223"/>
      <c r="Q316" s="223"/>
      <c r="R316" s="223"/>
      <c r="S316" s="223"/>
      <c r="T316" s="224"/>
      <c r="U316" s="223"/>
      <c r="V316" s="213"/>
      <c r="W316" s="213"/>
      <c r="X316" s="213"/>
      <c r="Y316" s="213"/>
      <c r="Z316" s="213"/>
      <c r="AA316" s="213"/>
      <c r="AB316" s="213"/>
      <c r="AC316" s="213"/>
      <c r="AD316" s="213"/>
      <c r="AE316" s="213" t="s">
        <v>93</v>
      </c>
      <c r="AF316" s="213"/>
      <c r="AG316" s="213"/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6" t="str">
        <f>C316</f>
        <v>pracovní desky se uchycují skrz otvory v horních příčnicích a horní části bočnic.</v>
      </c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5">
      <c r="A317" s="214"/>
      <c r="B317" s="221"/>
      <c r="C317" s="270" t="s">
        <v>103</v>
      </c>
      <c r="D317" s="225"/>
      <c r="E317" s="230"/>
      <c r="F317" s="235"/>
      <c r="G317" s="236"/>
      <c r="H317" s="234"/>
      <c r="I317" s="234"/>
      <c r="J317" s="234"/>
      <c r="K317" s="234"/>
      <c r="L317" s="234"/>
      <c r="M317" s="234"/>
      <c r="N317" s="223"/>
      <c r="O317" s="223"/>
      <c r="P317" s="223"/>
      <c r="Q317" s="223"/>
      <c r="R317" s="223"/>
      <c r="S317" s="223"/>
      <c r="T317" s="224"/>
      <c r="U317" s="223"/>
      <c r="V317" s="213"/>
      <c r="W317" s="213"/>
      <c r="X317" s="213"/>
      <c r="Y317" s="213"/>
      <c r="Z317" s="213"/>
      <c r="AA317" s="213"/>
      <c r="AB317" s="213"/>
      <c r="AC317" s="213"/>
      <c r="AD317" s="213"/>
      <c r="AE317" s="213" t="s">
        <v>93</v>
      </c>
      <c r="AF317" s="213"/>
      <c r="AG317" s="213"/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6" t="str">
        <f>C317</f>
        <v>LDT 18mm + ABS 0,5mm</v>
      </c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5">
      <c r="A318" s="214"/>
      <c r="B318" s="221"/>
      <c r="C318" s="271" t="s">
        <v>95</v>
      </c>
      <c r="D318" s="226"/>
      <c r="E318" s="231"/>
      <c r="F318" s="237"/>
      <c r="G318" s="237"/>
      <c r="H318" s="234"/>
      <c r="I318" s="234"/>
      <c r="J318" s="234"/>
      <c r="K318" s="234"/>
      <c r="L318" s="234"/>
      <c r="M318" s="234"/>
      <c r="N318" s="223"/>
      <c r="O318" s="223"/>
      <c r="P318" s="223"/>
      <c r="Q318" s="223"/>
      <c r="R318" s="223"/>
      <c r="S318" s="223"/>
      <c r="T318" s="224"/>
      <c r="U318" s="223"/>
      <c r="V318" s="213"/>
      <c r="W318" s="213"/>
      <c r="X318" s="213"/>
      <c r="Y318" s="213"/>
      <c r="Z318" s="213"/>
      <c r="AA318" s="213"/>
      <c r="AB318" s="213"/>
      <c r="AC318" s="213"/>
      <c r="AD318" s="213"/>
      <c r="AE318" s="213" t="s">
        <v>93</v>
      </c>
      <c r="AF318" s="213"/>
      <c r="AG318" s="213"/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5">
      <c r="A319" s="214"/>
      <c r="B319" s="221"/>
      <c r="C319" s="270" t="s">
        <v>123</v>
      </c>
      <c r="D319" s="225"/>
      <c r="E319" s="230"/>
      <c r="F319" s="235"/>
      <c r="G319" s="236"/>
      <c r="H319" s="234"/>
      <c r="I319" s="234"/>
      <c r="J319" s="234"/>
      <c r="K319" s="234"/>
      <c r="L319" s="234"/>
      <c r="M319" s="234"/>
      <c r="N319" s="223"/>
      <c r="O319" s="223"/>
      <c r="P319" s="223"/>
      <c r="Q319" s="223"/>
      <c r="R319" s="223"/>
      <c r="S319" s="223"/>
      <c r="T319" s="224"/>
      <c r="U319" s="223"/>
      <c r="V319" s="213"/>
      <c r="W319" s="213"/>
      <c r="X319" s="213"/>
      <c r="Y319" s="213"/>
      <c r="Z319" s="213"/>
      <c r="AA319" s="213"/>
      <c r="AB319" s="213"/>
      <c r="AC319" s="213"/>
      <c r="AD319" s="213"/>
      <c r="AE319" s="213" t="s">
        <v>93</v>
      </c>
      <c r="AF319" s="213"/>
      <c r="AG319" s="213"/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6" t="str">
        <f>C319</f>
        <v>OBSAH STOLU:</v>
      </c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5">
      <c r="A320" s="214"/>
      <c r="B320" s="221"/>
      <c r="C320" s="270" t="s">
        <v>125</v>
      </c>
      <c r="D320" s="225"/>
      <c r="E320" s="230"/>
      <c r="F320" s="235"/>
      <c r="G320" s="236"/>
      <c r="H320" s="234"/>
      <c r="I320" s="234"/>
      <c r="J320" s="234"/>
      <c r="K320" s="234"/>
      <c r="L320" s="234"/>
      <c r="M320" s="234"/>
      <c r="N320" s="223"/>
      <c r="O320" s="223"/>
      <c r="P320" s="223"/>
      <c r="Q320" s="223"/>
      <c r="R320" s="223"/>
      <c r="S320" s="223"/>
      <c r="T320" s="224"/>
      <c r="U320" s="223"/>
      <c r="V320" s="213"/>
      <c r="W320" s="213"/>
      <c r="X320" s="213"/>
      <c r="Y320" s="213"/>
      <c r="Z320" s="213"/>
      <c r="AA320" s="213"/>
      <c r="AB320" s="213"/>
      <c r="AC320" s="213"/>
      <c r="AD320" s="213"/>
      <c r="AE320" s="213" t="s">
        <v>93</v>
      </c>
      <c r="AF320" s="213"/>
      <c r="AG320" s="213"/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6" t="str">
        <f>C320</f>
        <v>* montážní dvířka na "1" klíč na mediovém tunelu</v>
      </c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5">
      <c r="A321" s="214"/>
      <c r="B321" s="221"/>
      <c r="C321" s="271" t="s">
        <v>95</v>
      </c>
      <c r="D321" s="226"/>
      <c r="E321" s="231"/>
      <c r="F321" s="237"/>
      <c r="G321" s="237"/>
      <c r="H321" s="234"/>
      <c r="I321" s="234"/>
      <c r="J321" s="234"/>
      <c r="K321" s="234"/>
      <c r="L321" s="234"/>
      <c r="M321" s="234"/>
      <c r="N321" s="223"/>
      <c r="O321" s="223"/>
      <c r="P321" s="223"/>
      <c r="Q321" s="223"/>
      <c r="R321" s="223"/>
      <c r="S321" s="223"/>
      <c r="T321" s="224"/>
      <c r="U321" s="223"/>
      <c r="V321" s="213"/>
      <c r="W321" s="213"/>
      <c r="X321" s="213"/>
      <c r="Y321" s="213"/>
      <c r="Z321" s="213"/>
      <c r="AA321" s="213"/>
      <c r="AB321" s="213"/>
      <c r="AC321" s="213"/>
      <c r="AD321" s="213"/>
      <c r="AE321" s="213" t="s">
        <v>93</v>
      </c>
      <c r="AF321" s="213"/>
      <c r="AG321" s="213"/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5">
      <c r="A322" s="214"/>
      <c r="B322" s="221"/>
      <c r="C322" s="270" t="s">
        <v>158</v>
      </c>
      <c r="D322" s="225"/>
      <c r="E322" s="230"/>
      <c r="F322" s="235"/>
      <c r="G322" s="236"/>
      <c r="H322" s="234"/>
      <c r="I322" s="234"/>
      <c r="J322" s="234"/>
      <c r="K322" s="234"/>
      <c r="L322" s="234"/>
      <c r="M322" s="234"/>
      <c r="N322" s="223"/>
      <c r="O322" s="223"/>
      <c r="P322" s="223"/>
      <c r="Q322" s="223"/>
      <c r="R322" s="223"/>
      <c r="S322" s="223"/>
      <c r="T322" s="224"/>
      <c r="U322" s="223"/>
      <c r="V322" s="213"/>
      <c r="W322" s="213"/>
      <c r="X322" s="213"/>
      <c r="Y322" s="213"/>
      <c r="Z322" s="213"/>
      <c r="AA322" s="213"/>
      <c r="AB322" s="213"/>
      <c r="AC322" s="213"/>
      <c r="AD322" s="213"/>
      <c r="AE322" s="213" t="s">
        <v>93</v>
      </c>
      <c r="AF322" s="213"/>
      <c r="AG322" s="213"/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6" t="str">
        <f>C322</f>
        <v>Položka vč. dopravy a montáže.</v>
      </c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5">
      <c r="A323" s="214">
        <v>29</v>
      </c>
      <c r="B323" s="221" t="s">
        <v>249</v>
      </c>
      <c r="C323" s="269" t="s">
        <v>250</v>
      </c>
      <c r="D323" s="223" t="s">
        <v>91</v>
      </c>
      <c r="E323" s="229">
        <v>1</v>
      </c>
      <c r="F323" s="233"/>
      <c r="G323" s="234">
        <f>ROUND(E323*F323,2)</f>
        <v>0</v>
      </c>
      <c r="H323" s="233"/>
      <c r="I323" s="234">
        <f>ROUND(E323*H323,2)</f>
        <v>0</v>
      </c>
      <c r="J323" s="233"/>
      <c r="K323" s="234">
        <f>ROUND(E323*J323,2)</f>
        <v>0</v>
      </c>
      <c r="L323" s="234">
        <v>21</v>
      </c>
      <c r="M323" s="234">
        <f>G323*(1+L323/100)</f>
        <v>0</v>
      </c>
      <c r="N323" s="223">
        <v>0</v>
      </c>
      <c r="O323" s="223">
        <f>ROUND(E323*N323,5)</f>
        <v>0</v>
      </c>
      <c r="P323" s="223">
        <v>0</v>
      </c>
      <c r="Q323" s="223">
        <f>ROUND(E323*P323,5)</f>
        <v>0</v>
      </c>
      <c r="R323" s="223"/>
      <c r="S323" s="223"/>
      <c r="T323" s="224">
        <v>0</v>
      </c>
      <c r="U323" s="223">
        <f>ROUND(E323*T323,2)</f>
        <v>0</v>
      </c>
      <c r="V323" s="213"/>
      <c r="W323" s="213"/>
      <c r="X323" s="213"/>
      <c r="Y323" s="213"/>
      <c r="Z323" s="213"/>
      <c r="AA323" s="213"/>
      <c r="AB323" s="213"/>
      <c r="AC323" s="213"/>
      <c r="AD323" s="213"/>
      <c r="AE323" s="213" t="s">
        <v>92</v>
      </c>
      <c r="AF323" s="213"/>
      <c r="AG323" s="213"/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5">
      <c r="A324" s="214"/>
      <c r="B324" s="221"/>
      <c r="C324" s="270" t="s">
        <v>251</v>
      </c>
      <c r="D324" s="225"/>
      <c r="E324" s="230"/>
      <c r="F324" s="235"/>
      <c r="G324" s="236"/>
      <c r="H324" s="234"/>
      <c r="I324" s="234"/>
      <c r="J324" s="234"/>
      <c r="K324" s="234"/>
      <c r="L324" s="234"/>
      <c r="M324" s="234"/>
      <c r="N324" s="223"/>
      <c r="O324" s="223"/>
      <c r="P324" s="223"/>
      <c r="Q324" s="223"/>
      <c r="R324" s="223"/>
      <c r="S324" s="223"/>
      <c r="T324" s="224"/>
      <c r="U324" s="223"/>
      <c r="V324" s="213"/>
      <c r="W324" s="213"/>
      <c r="X324" s="213"/>
      <c r="Y324" s="213"/>
      <c r="Z324" s="213"/>
      <c r="AA324" s="213"/>
      <c r="AB324" s="213"/>
      <c r="AC324" s="213"/>
      <c r="AD324" s="213"/>
      <c r="AE324" s="213" t="s">
        <v>93</v>
      </c>
      <c r="AF324" s="213"/>
      <c r="AG324" s="213"/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6" t="str">
        <f>C324</f>
        <v>Skřňka policová s dvířky z LDT 18mm, š 500-600mm</v>
      </c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5">
      <c r="A325" s="214"/>
      <c r="B325" s="221"/>
      <c r="C325" s="270" t="s">
        <v>252</v>
      </c>
      <c r="D325" s="225"/>
      <c r="E325" s="230"/>
      <c r="F325" s="235"/>
      <c r="G325" s="236"/>
      <c r="H325" s="234"/>
      <c r="I325" s="234"/>
      <c r="J325" s="234"/>
      <c r="K325" s="234"/>
      <c r="L325" s="234"/>
      <c r="M325" s="234"/>
      <c r="N325" s="223"/>
      <c r="O325" s="223"/>
      <c r="P325" s="223"/>
      <c r="Q325" s="223"/>
      <c r="R325" s="223"/>
      <c r="S325" s="223"/>
      <c r="T325" s="224"/>
      <c r="U325" s="223"/>
      <c r="V325" s="213"/>
      <c r="W325" s="213"/>
      <c r="X325" s="213"/>
      <c r="Y325" s="213"/>
      <c r="Z325" s="213"/>
      <c r="AA325" s="213"/>
      <c r="AB325" s="213"/>
      <c r="AC325" s="213"/>
      <c r="AD325" s="213"/>
      <c r="AE325" s="213" t="s">
        <v>93</v>
      </c>
      <c r="AF325" s="213"/>
      <c r="AG325" s="213"/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6" t="str">
        <f>C325</f>
        <v>Vkládaná pod kovovou kostru stolu.</v>
      </c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5">
      <c r="A326" s="214"/>
      <c r="B326" s="221"/>
      <c r="C326" s="270" t="s">
        <v>253</v>
      </c>
      <c r="D326" s="225"/>
      <c r="E326" s="230"/>
      <c r="F326" s="235"/>
      <c r="G326" s="236"/>
      <c r="H326" s="234"/>
      <c r="I326" s="234"/>
      <c r="J326" s="234"/>
      <c r="K326" s="234"/>
      <c r="L326" s="234"/>
      <c r="M326" s="234"/>
      <c r="N326" s="223"/>
      <c r="O326" s="223"/>
      <c r="P326" s="223"/>
      <c r="Q326" s="223"/>
      <c r="R326" s="223"/>
      <c r="S326" s="223"/>
      <c r="T326" s="224"/>
      <c r="U326" s="223"/>
      <c r="V326" s="213"/>
      <c r="W326" s="213"/>
      <c r="X326" s="213"/>
      <c r="Y326" s="213"/>
      <c r="Z326" s="213"/>
      <c r="AA326" s="213"/>
      <c r="AB326" s="213"/>
      <c r="AC326" s="213"/>
      <c r="AD326" s="213"/>
      <c r="AE326" s="213" t="s">
        <v>93</v>
      </c>
      <c r="AF326" s="213"/>
      <c r="AG326" s="213"/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6" t="str">
        <f>C326</f>
        <v>Výškově stavitelné nožky</v>
      </c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5">
      <c r="A327" s="214"/>
      <c r="B327" s="221"/>
      <c r="C327" s="270" t="s">
        <v>322</v>
      </c>
      <c r="D327" s="225"/>
      <c r="E327" s="230"/>
      <c r="F327" s="235"/>
      <c r="G327" s="236"/>
      <c r="H327" s="234"/>
      <c r="I327" s="234"/>
      <c r="J327" s="234"/>
      <c r="K327" s="234"/>
      <c r="L327" s="234"/>
      <c r="M327" s="234"/>
      <c r="N327" s="223"/>
      <c r="O327" s="223"/>
      <c r="P327" s="223"/>
      <c r="Q327" s="223"/>
      <c r="R327" s="223"/>
      <c r="S327" s="223"/>
      <c r="T327" s="224"/>
      <c r="U327" s="223"/>
      <c r="V327" s="213"/>
      <c r="W327" s="213"/>
      <c r="X327" s="213"/>
      <c r="Y327" s="213"/>
      <c r="Z327" s="213"/>
      <c r="AA327" s="213"/>
      <c r="AB327" s="213"/>
      <c r="AC327" s="213"/>
      <c r="AD327" s="213"/>
      <c r="AE327" s="213" t="s">
        <v>93</v>
      </c>
      <c r="AF327" s="213"/>
      <c r="AG327" s="213"/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6" t="str">
        <f>C327</f>
        <v>Dvířka hraněna ABS 2mm, korpus ABS 0,5mm</v>
      </c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5">
      <c r="A328" s="214"/>
      <c r="B328" s="221"/>
      <c r="C328" s="270" t="s">
        <v>254</v>
      </c>
      <c r="D328" s="225"/>
      <c r="E328" s="230"/>
      <c r="F328" s="235"/>
      <c r="G328" s="236"/>
      <c r="H328" s="234"/>
      <c r="I328" s="234"/>
      <c r="J328" s="234"/>
      <c r="K328" s="234"/>
      <c r="L328" s="234"/>
      <c r="M328" s="234"/>
      <c r="N328" s="223"/>
      <c r="O328" s="223"/>
      <c r="P328" s="223"/>
      <c r="Q328" s="223"/>
      <c r="R328" s="223"/>
      <c r="S328" s="223"/>
      <c r="T328" s="224"/>
      <c r="U328" s="223"/>
      <c r="V328" s="213"/>
      <c r="W328" s="213"/>
      <c r="X328" s="213"/>
      <c r="Y328" s="213"/>
      <c r="Z328" s="213"/>
      <c r="AA328" s="213"/>
      <c r="AB328" s="213"/>
      <c r="AC328" s="213"/>
      <c r="AD328" s="213"/>
      <c r="AE328" s="213" t="s">
        <v>93</v>
      </c>
      <c r="AF328" s="213"/>
      <c r="AG328" s="213"/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6" t="str">
        <f>C328</f>
        <v>1 police</v>
      </c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5">
      <c r="A329" s="214"/>
      <c r="B329" s="221"/>
      <c r="C329" s="270" t="s">
        <v>255</v>
      </c>
      <c r="D329" s="225"/>
      <c r="E329" s="230"/>
      <c r="F329" s="235"/>
      <c r="G329" s="236"/>
      <c r="H329" s="234"/>
      <c r="I329" s="234"/>
      <c r="J329" s="234"/>
      <c r="K329" s="234"/>
      <c r="L329" s="234"/>
      <c r="M329" s="234"/>
      <c r="N329" s="223"/>
      <c r="O329" s="223"/>
      <c r="P329" s="223"/>
      <c r="Q329" s="223"/>
      <c r="R329" s="223"/>
      <c r="S329" s="223"/>
      <c r="T329" s="224"/>
      <c r="U329" s="223"/>
      <c r="V329" s="213"/>
      <c r="W329" s="213"/>
      <c r="X329" s="213"/>
      <c r="Y329" s="213"/>
      <c r="Z329" s="213"/>
      <c r="AA329" s="213"/>
      <c r="AB329" s="213"/>
      <c r="AC329" s="213"/>
      <c r="AD329" s="213"/>
      <c r="AE329" s="213" t="s">
        <v>93</v>
      </c>
      <c r="AF329" s="213"/>
      <c r="AG329" s="213"/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6" t="str">
        <f>C329</f>
        <v>Uzamykatelná na "1" klíč.</v>
      </c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5">
      <c r="A330" s="214"/>
      <c r="B330" s="221"/>
      <c r="C330" s="271" t="s">
        <v>95</v>
      </c>
      <c r="D330" s="226"/>
      <c r="E330" s="231"/>
      <c r="F330" s="237"/>
      <c r="G330" s="237"/>
      <c r="H330" s="234"/>
      <c r="I330" s="234"/>
      <c r="J330" s="234"/>
      <c r="K330" s="234"/>
      <c r="L330" s="234"/>
      <c r="M330" s="234"/>
      <c r="N330" s="223"/>
      <c r="O330" s="223"/>
      <c r="P330" s="223"/>
      <c r="Q330" s="223"/>
      <c r="R330" s="223"/>
      <c r="S330" s="223"/>
      <c r="T330" s="224"/>
      <c r="U330" s="223"/>
      <c r="V330" s="213"/>
      <c r="W330" s="213"/>
      <c r="X330" s="213"/>
      <c r="Y330" s="213"/>
      <c r="Z330" s="213"/>
      <c r="AA330" s="213"/>
      <c r="AB330" s="213"/>
      <c r="AC330" s="213"/>
      <c r="AD330" s="213"/>
      <c r="AE330" s="213" t="s">
        <v>93</v>
      </c>
      <c r="AF330" s="213"/>
      <c r="AG330" s="213"/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5">
      <c r="A331" s="214"/>
      <c r="B331" s="221"/>
      <c r="C331" s="270" t="s">
        <v>134</v>
      </c>
      <c r="D331" s="225"/>
      <c r="E331" s="230"/>
      <c r="F331" s="235"/>
      <c r="G331" s="236"/>
      <c r="H331" s="234"/>
      <c r="I331" s="234"/>
      <c r="J331" s="234"/>
      <c r="K331" s="234"/>
      <c r="L331" s="234"/>
      <c r="M331" s="234"/>
      <c r="N331" s="223"/>
      <c r="O331" s="223"/>
      <c r="P331" s="223"/>
      <c r="Q331" s="223"/>
      <c r="R331" s="223"/>
      <c r="S331" s="223"/>
      <c r="T331" s="224"/>
      <c r="U331" s="223"/>
      <c r="V331" s="213"/>
      <c r="W331" s="213"/>
      <c r="X331" s="213"/>
      <c r="Y331" s="213"/>
      <c r="Z331" s="213"/>
      <c r="AA331" s="213"/>
      <c r="AB331" s="213"/>
      <c r="AC331" s="213"/>
      <c r="AD331" s="213"/>
      <c r="AE331" s="213" t="s">
        <v>93</v>
      </c>
      <c r="AF331" s="213"/>
      <c r="AG331" s="213"/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6" t="str">
        <f>C331</f>
        <v>Položka vč. montáže a dopravy.</v>
      </c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5">
      <c r="A332" s="214">
        <v>30</v>
      </c>
      <c r="B332" s="221" t="s">
        <v>50</v>
      </c>
      <c r="C332" s="269" t="s">
        <v>256</v>
      </c>
      <c r="D332" s="223" t="s">
        <v>91</v>
      </c>
      <c r="E332" s="229">
        <v>1</v>
      </c>
      <c r="F332" s="233"/>
      <c r="G332" s="234">
        <f>ROUND(E332*F332,2)</f>
        <v>0</v>
      </c>
      <c r="H332" s="233"/>
      <c r="I332" s="234">
        <f>ROUND(E332*H332,2)</f>
        <v>0</v>
      </c>
      <c r="J332" s="233"/>
      <c r="K332" s="234">
        <f>ROUND(E332*J332,2)</f>
        <v>0</v>
      </c>
      <c r="L332" s="234">
        <v>21</v>
      </c>
      <c r="M332" s="234">
        <f>G332*(1+L332/100)</f>
        <v>0</v>
      </c>
      <c r="N332" s="223">
        <v>0</v>
      </c>
      <c r="O332" s="223">
        <f>ROUND(E332*N332,5)</f>
        <v>0</v>
      </c>
      <c r="P332" s="223">
        <v>0</v>
      </c>
      <c r="Q332" s="223">
        <f>ROUND(E332*P332,5)</f>
        <v>0</v>
      </c>
      <c r="R332" s="223"/>
      <c r="S332" s="223"/>
      <c r="T332" s="224">
        <v>0</v>
      </c>
      <c r="U332" s="223">
        <f>ROUND(E332*T332,2)</f>
        <v>0</v>
      </c>
      <c r="V332" s="213"/>
      <c r="W332" s="213"/>
      <c r="X332" s="213"/>
      <c r="Y332" s="213"/>
      <c r="Z332" s="213"/>
      <c r="AA332" s="213"/>
      <c r="AB332" s="213"/>
      <c r="AC332" s="213"/>
      <c r="AD332" s="213"/>
      <c r="AE332" s="213" t="s">
        <v>92</v>
      </c>
      <c r="AF332" s="213"/>
      <c r="AG332" s="213"/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5">
      <c r="A333" s="214"/>
      <c r="B333" s="221"/>
      <c r="C333" s="270" t="s">
        <v>257</v>
      </c>
      <c r="D333" s="225"/>
      <c r="E333" s="230"/>
      <c r="F333" s="235"/>
      <c r="G333" s="236"/>
      <c r="H333" s="234"/>
      <c r="I333" s="234"/>
      <c r="J333" s="234"/>
      <c r="K333" s="234"/>
      <c r="L333" s="234"/>
      <c r="M333" s="234"/>
      <c r="N333" s="223"/>
      <c r="O333" s="223"/>
      <c r="P333" s="223"/>
      <c r="Q333" s="223"/>
      <c r="R333" s="223"/>
      <c r="S333" s="223"/>
      <c r="T333" s="224"/>
      <c r="U333" s="223"/>
      <c r="V333" s="213"/>
      <c r="W333" s="213"/>
      <c r="X333" s="213"/>
      <c r="Y333" s="213"/>
      <c r="Z333" s="213"/>
      <c r="AA333" s="213"/>
      <c r="AB333" s="213"/>
      <c r="AC333" s="213"/>
      <c r="AD333" s="213"/>
      <c r="AE333" s="213" t="s">
        <v>93</v>
      </c>
      <c r="AF333" s="213"/>
      <c r="AG333" s="213"/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6" t="str">
        <f>C333</f>
        <v>Jazykový laboratorní systém:</v>
      </c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5">
      <c r="A334" s="214"/>
      <c r="B334" s="221"/>
      <c r="C334" s="270" t="s">
        <v>258</v>
      </c>
      <c r="D334" s="225"/>
      <c r="E334" s="230"/>
      <c r="F334" s="235"/>
      <c r="G334" s="236"/>
      <c r="H334" s="234"/>
      <c r="I334" s="234"/>
      <c r="J334" s="234"/>
      <c r="K334" s="234"/>
      <c r="L334" s="234"/>
      <c r="M334" s="234"/>
      <c r="N334" s="223"/>
      <c r="O334" s="223"/>
      <c r="P334" s="223"/>
      <c r="Q334" s="223"/>
      <c r="R334" s="223"/>
      <c r="S334" s="223"/>
      <c r="T334" s="224"/>
      <c r="U334" s="223"/>
      <c r="V334" s="213"/>
      <c r="W334" s="213"/>
      <c r="X334" s="213"/>
      <c r="Y334" s="213"/>
      <c r="Z334" s="213"/>
      <c r="AA334" s="213"/>
      <c r="AB334" s="213"/>
      <c r="AC334" s="213"/>
      <c r="AD334" s="213"/>
      <c r="AE334" s="213" t="s">
        <v>93</v>
      </c>
      <c r="AF334" s="213"/>
      <c r="AG334" s="213"/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6" t="str">
        <f>C334</f>
        <v>Učitelské pracoviště je nezávislé na žákovských stanicích</v>
      </c>
      <c r="BB334" s="213"/>
      <c r="BC334" s="213"/>
      <c r="BD334" s="213"/>
      <c r="BE334" s="213"/>
      <c r="BF334" s="213"/>
      <c r="BG334" s="213"/>
      <c r="BH334" s="213"/>
    </row>
    <row r="335" spans="1:60" ht="21" outlineLevel="1" x14ac:dyDescent="0.25">
      <c r="A335" s="214"/>
      <c r="B335" s="221"/>
      <c r="C335" s="270" t="s">
        <v>259</v>
      </c>
      <c r="D335" s="225"/>
      <c r="E335" s="230"/>
      <c r="F335" s="235"/>
      <c r="G335" s="236"/>
      <c r="H335" s="234"/>
      <c r="I335" s="234"/>
      <c r="J335" s="234"/>
      <c r="K335" s="234"/>
      <c r="L335" s="234"/>
      <c r="M335" s="234"/>
      <c r="N335" s="223"/>
      <c r="O335" s="223"/>
      <c r="P335" s="223"/>
      <c r="Q335" s="223"/>
      <c r="R335" s="223"/>
      <c r="S335" s="223"/>
      <c r="T335" s="224"/>
      <c r="U335" s="223"/>
      <c r="V335" s="213"/>
      <c r="W335" s="213"/>
      <c r="X335" s="213"/>
      <c r="Y335" s="213"/>
      <c r="Z335" s="213"/>
      <c r="AA335" s="213"/>
      <c r="AB335" s="213"/>
      <c r="AC335" s="213"/>
      <c r="AD335" s="213"/>
      <c r="AE335" s="213" t="s">
        <v>93</v>
      </c>
      <c r="AF335" s="213"/>
      <c r="AG335" s="213"/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6" t="str">
        <f>C335</f>
        <v>Učitelské pracoviště je nezávislé na PC, zároveň umožňuje plnohodnotné využití s PC (např. grafické nahrávání žáků…)</v>
      </c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5">
      <c r="A336" s="214"/>
      <c r="B336" s="221"/>
      <c r="C336" s="270" t="s">
        <v>260</v>
      </c>
      <c r="D336" s="225"/>
      <c r="E336" s="230"/>
      <c r="F336" s="235"/>
      <c r="G336" s="236"/>
      <c r="H336" s="234"/>
      <c r="I336" s="234"/>
      <c r="J336" s="234"/>
      <c r="K336" s="234"/>
      <c r="L336" s="234"/>
      <c r="M336" s="234"/>
      <c r="N336" s="223"/>
      <c r="O336" s="223"/>
      <c r="P336" s="223"/>
      <c r="Q336" s="223"/>
      <c r="R336" s="223"/>
      <c r="S336" s="223"/>
      <c r="T336" s="224"/>
      <c r="U336" s="22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 t="s">
        <v>93</v>
      </c>
      <c r="AF336" s="213"/>
      <c r="AG336" s="213"/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6" t="str">
        <f>C336</f>
        <v>Učitelské pracoviště umožňuje kombinovat jazykovou výuku s interaktivní výukou</v>
      </c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5">
      <c r="A337" s="214"/>
      <c r="B337" s="221"/>
      <c r="C337" s="270" t="s">
        <v>261</v>
      </c>
      <c r="D337" s="225"/>
      <c r="E337" s="230"/>
      <c r="F337" s="235"/>
      <c r="G337" s="236"/>
      <c r="H337" s="234"/>
      <c r="I337" s="234"/>
      <c r="J337" s="234"/>
      <c r="K337" s="234"/>
      <c r="L337" s="234"/>
      <c r="M337" s="234"/>
      <c r="N337" s="223"/>
      <c r="O337" s="223"/>
      <c r="P337" s="223"/>
      <c r="Q337" s="223"/>
      <c r="R337" s="223"/>
      <c r="S337" s="223"/>
      <c r="T337" s="224"/>
      <c r="U337" s="223"/>
      <c r="V337" s="213"/>
      <c r="W337" s="213"/>
      <c r="X337" s="213"/>
      <c r="Y337" s="213"/>
      <c r="Z337" s="213"/>
      <c r="AA337" s="213"/>
      <c r="AB337" s="213"/>
      <c r="AC337" s="213"/>
      <c r="AD337" s="213"/>
      <c r="AE337" s="213" t="s">
        <v>93</v>
      </c>
      <c r="AF337" s="213"/>
      <c r="AG337" s="213"/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6" t="str">
        <f>C337</f>
        <v>Učitelské pracoviště umožňuje používat hlasovací zařízení</v>
      </c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5">
      <c r="A338" s="214"/>
      <c r="B338" s="221"/>
      <c r="C338" s="270" t="s">
        <v>262</v>
      </c>
      <c r="D338" s="225"/>
      <c r="E338" s="230"/>
      <c r="F338" s="235"/>
      <c r="G338" s="236"/>
      <c r="H338" s="234"/>
      <c r="I338" s="234"/>
      <c r="J338" s="234"/>
      <c r="K338" s="234"/>
      <c r="L338" s="234"/>
      <c r="M338" s="234"/>
      <c r="N338" s="223"/>
      <c r="O338" s="223"/>
      <c r="P338" s="223"/>
      <c r="Q338" s="223"/>
      <c r="R338" s="223"/>
      <c r="S338" s="223"/>
      <c r="T338" s="224"/>
      <c r="U338" s="223"/>
      <c r="V338" s="213"/>
      <c r="W338" s="213"/>
      <c r="X338" s="213"/>
      <c r="Y338" s="213"/>
      <c r="Z338" s="213"/>
      <c r="AA338" s="213"/>
      <c r="AB338" s="213"/>
      <c r="AC338" s="213"/>
      <c r="AD338" s="213"/>
      <c r="AE338" s="213" t="s">
        <v>93</v>
      </c>
      <c r="AF338" s="213"/>
      <c r="AG338" s="213"/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6" t="str">
        <f>C338</f>
        <v>Učitelské pracoviště umožňuje jednoduché i složité úkoly</v>
      </c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5">
      <c r="A339" s="214"/>
      <c r="B339" s="221"/>
      <c r="C339" s="270" t="s">
        <v>263</v>
      </c>
      <c r="D339" s="225"/>
      <c r="E339" s="230"/>
      <c r="F339" s="235"/>
      <c r="G339" s="236"/>
      <c r="H339" s="234"/>
      <c r="I339" s="234"/>
      <c r="J339" s="234"/>
      <c r="K339" s="234"/>
      <c r="L339" s="234"/>
      <c r="M339" s="234"/>
      <c r="N339" s="223"/>
      <c r="O339" s="223"/>
      <c r="P339" s="223"/>
      <c r="Q339" s="223"/>
      <c r="R339" s="223"/>
      <c r="S339" s="223"/>
      <c r="T339" s="224"/>
      <c r="U339" s="223"/>
      <c r="V339" s="213"/>
      <c r="W339" s="213"/>
      <c r="X339" s="213"/>
      <c r="Y339" s="213"/>
      <c r="Z339" s="213"/>
      <c r="AA339" s="213"/>
      <c r="AB339" s="213"/>
      <c r="AC339" s="213"/>
      <c r="AD339" s="213"/>
      <c r="AE339" s="213" t="s">
        <v>93</v>
      </c>
      <c r="AF339" s="213"/>
      <c r="AG339" s="213"/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6" t="str">
        <f>C339</f>
        <v>Učitelské pracoviště umožňuje kombinaci práce s LCD a základem JU</v>
      </c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5">
      <c r="A340" s="214"/>
      <c r="B340" s="221"/>
      <c r="C340" s="271" t="s">
        <v>95</v>
      </c>
      <c r="D340" s="226"/>
      <c r="E340" s="231"/>
      <c r="F340" s="237"/>
      <c r="G340" s="237"/>
      <c r="H340" s="234"/>
      <c r="I340" s="234"/>
      <c r="J340" s="234"/>
      <c r="K340" s="234"/>
      <c r="L340" s="234"/>
      <c r="M340" s="234"/>
      <c r="N340" s="223"/>
      <c r="O340" s="223"/>
      <c r="P340" s="223"/>
      <c r="Q340" s="223"/>
      <c r="R340" s="223"/>
      <c r="S340" s="223"/>
      <c r="T340" s="224"/>
      <c r="U340" s="223"/>
      <c r="V340" s="213"/>
      <c r="W340" s="213"/>
      <c r="X340" s="213"/>
      <c r="Y340" s="213"/>
      <c r="Z340" s="213"/>
      <c r="AA340" s="213"/>
      <c r="AB340" s="213"/>
      <c r="AC340" s="213"/>
      <c r="AD340" s="213"/>
      <c r="AE340" s="213" t="s">
        <v>93</v>
      </c>
      <c r="AF340" s="213"/>
      <c r="AG340" s="213"/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5">
      <c r="A341" s="214"/>
      <c r="B341" s="221"/>
      <c r="C341" s="270" t="s">
        <v>264</v>
      </c>
      <c r="D341" s="225"/>
      <c r="E341" s="230"/>
      <c r="F341" s="235"/>
      <c r="G341" s="236"/>
      <c r="H341" s="234"/>
      <c r="I341" s="234"/>
      <c r="J341" s="234"/>
      <c r="K341" s="234"/>
      <c r="L341" s="234"/>
      <c r="M341" s="234"/>
      <c r="N341" s="223"/>
      <c r="O341" s="223"/>
      <c r="P341" s="223"/>
      <c r="Q341" s="223"/>
      <c r="R341" s="223"/>
      <c r="S341" s="223"/>
      <c r="T341" s="224"/>
      <c r="U341" s="223"/>
      <c r="V341" s="213"/>
      <c r="W341" s="213"/>
      <c r="X341" s="213"/>
      <c r="Y341" s="213"/>
      <c r="Z341" s="213"/>
      <c r="AA341" s="213"/>
      <c r="AB341" s="213"/>
      <c r="AC341" s="213"/>
      <c r="AD341" s="213"/>
      <c r="AE341" s="213" t="s">
        <v>93</v>
      </c>
      <c r="AF341" s="213"/>
      <c r="AG341" s="213"/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6" t="str">
        <f>C341</f>
        <v>Funkce laboratoře:</v>
      </c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5">
      <c r="A342" s="214"/>
      <c r="B342" s="221"/>
      <c r="C342" s="270" t="s">
        <v>265</v>
      </c>
      <c r="D342" s="225"/>
      <c r="E342" s="230"/>
      <c r="F342" s="235"/>
      <c r="G342" s="236"/>
      <c r="H342" s="234"/>
      <c r="I342" s="234"/>
      <c r="J342" s="234"/>
      <c r="K342" s="234"/>
      <c r="L342" s="234"/>
      <c r="M342" s="234"/>
      <c r="N342" s="223"/>
      <c r="O342" s="223"/>
      <c r="P342" s="223"/>
      <c r="Q342" s="223"/>
      <c r="R342" s="223"/>
      <c r="S342" s="223"/>
      <c r="T342" s="224"/>
      <c r="U342" s="223"/>
      <c r="V342" s="213"/>
      <c r="W342" s="213"/>
      <c r="X342" s="213"/>
      <c r="Y342" s="213"/>
      <c r="Z342" s="213"/>
      <c r="AA342" s="213"/>
      <c r="AB342" s="213"/>
      <c r="AC342" s="213"/>
      <c r="AD342" s="213"/>
      <c r="AE342" s="213" t="s">
        <v>93</v>
      </c>
      <c r="AF342" s="213"/>
      <c r="AG342" s="213"/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6" t="str">
        <f>C342</f>
        <v>Učitelské pracoviště obsahuje CD přehrávač a SD kartu s možností nahrávání žáků do formátu MP3</v>
      </c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5">
      <c r="A343" s="214"/>
      <c r="B343" s="221"/>
      <c r="C343" s="271" t="s">
        <v>95</v>
      </c>
      <c r="D343" s="226"/>
      <c r="E343" s="231"/>
      <c r="F343" s="237"/>
      <c r="G343" s="237"/>
      <c r="H343" s="234"/>
      <c r="I343" s="234"/>
      <c r="J343" s="234"/>
      <c r="K343" s="234"/>
      <c r="L343" s="234"/>
      <c r="M343" s="234"/>
      <c r="N343" s="223"/>
      <c r="O343" s="223"/>
      <c r="P343" s="223"/>
      <c r="Q343" s="223"/>
      <c r="R343" s="223"/>
      <c r="S343" s="223"/>
      <c r="T343" s="224"/>
      <c r="U343" s="223"/>
      <c r="V343" s="213"/>
      <c r="W343" s="213"/>
      <c r="X343" s="213"/>
      <c r="Y343" s="213"/>
      <c r="Z343" s="213"/>
      <c r="AA343" s="213"/>
      <c r="AB343" s="213"/>
      <c r="AC343" s="213"/>
      <c r="AD343" s="213"/>
      <c r="AE343" s="213" t="s">
        <v>93</v>
      </c>
      <c r="AF343" s="213"/>
      <c r="AG343" s="213"/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5">
      <c r="A344" s="214"/>
      <c r="B344" s="221"/>
      <c r="C344" s="270" t="s">
        <v>266</v>
      </c>
      <c r="D344" s="225"/>
      <c r="E344" s="230"/>
      <c r="F344" s="235"/>
      <c r="G344" s="236"/>
      <c r="H344" s="234"/>
      <c r="I344" s="234"/>
      <c r="J344" s="234"/>
      <c r="K344" s="234"/>
      <c r="L344" s="234"/>
      <c r="M344" s="234"/>
      <c r="N344" s="223"/>
      <c r="O344" s="223"/>
      <c r="P344" s="223"/>
      <c r="Q344" s="223"/>
      <c r="R344" s="223"/>
      <c r="S344" s="223"/>
      <c r="T344" s="224"/>
      <c r="U344" s="223"/>
      <c r="V344" s="213"/>
      <c r="W344" s="213"/>
      <c r="X344" s="213"/>
      <c r="Y344" s="213"/>
      <c r="Z344" s="213"/>
      <c r="AA344" s="213"/>
      <c r="AB344" s="213"/>
      <c r="AC344" s="213"/>
      <c r="AD344" s="213"/>
      <c r="AE344" s="213" t="s">
        <v>93</v>
      </c>
      <c r="AF344" s="213"/>
      <c r="AG344" s="213"/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6" t="str">
        <f>C344</f>
        <v>Činnosti jazykové laboratoře:</v>
      </c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5">
      <c r="A345" s="214"/>
      <c r="B345" s="221"/>
      <c r="C345" s="270" t="s">
        <v>267</v>
      </c>
      <c r="D345" s="225"/>
      <c r="E345" s="230"/>
      <c r="F345" s="235"/>
      <c r="G345" s="236"/>
      <c r="H345" s="234"/>
      <c r="I345" s="234"/>
      <c r="J345" s="234"/>
      <c r="K345" s="234"/>
      <c r="L345" s="234"/>
      <c r="M345" s="234"/>
      <c r="N345" s="223"/>
      <c r="O345" s="223"/>
      <c r="P345" s="223"/>
      <c r="Q345" s="223"/>
      <c r="R345" s="223"/>
      <c r="S345" s="223"/>
      <c r="T345" s="224"/>
      <c r="U345" s="223"/>
      <c r="V345" s="213"/>
      <c r="W345" s="213"/>
      <c r="X345" s="213"/>
      <c r="Y345" s="213"/>
      <c r="Z345" s="213"/>
      <c r="AA345" s="213"/>
      <c r="AB345" s="213"/>
      <c r="AC345" s="213"/>
      <c r="AD345" s="213"/>
      <c r="AE345" s="213" t="s">
        <v>93</v>
      </c>
      <c r="AF345" s="213"/>
      <c r="AG345" s="213"/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6" t="str">
        <f>C345</f>
        <v>•	Práce ve dvojiích</v>
      </c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5">
      <c r="A346" s="214"/>
      <c r="B346" s="221"/>
      <c r="C346" s="270" t="s">
        <v>268</v>
      </c>
      <c r="D346" s="225"/>
      <c r="E346" s="230"/>
      <c r="F346" s="235"/>
      <c r="G346" s="236"/>
      <c r="H346" s="234"/>
      <c r="I346" s="234"/>
      <c r="J346" s="234"/>
      <c r="K346" s="234"/>
      <c r="L346" s="234"/>
      <c r="M346" s="234"/>
      <c r="N346" s="223"/>
      <c r="O346" s="223"/>
      <c r="P346" s="223"/>
      <c r="Q346" s="223"/>
      <c r="R346" s="223"/>
      <c r="S346" s="223"/>
      <c r="T346" s="224"/>
      <c r="U346" s="223"/>
      <c r="V346" s="213"/>
      <c r="W346" s="213"/>
      <c r="X346" s="213"/>
      <c r="Y346" s="213"/>
      <c r="Z346" s="213"/>
      <c r="AA346" s="213"/>
      <c r="AB346" s="213"/>
      <c r="AC346" s="213"/>
      <c r="AD346" s="213"/>
      <c r="AE346" s="213" t="s">
        <v>93</v>
      </c>
      <c r="AF346" s="213"/>
      <c r="AG346" s="213"/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6" t="str">
        <f>C346</f>
        <v>•	Práce ve skupinách</v>
      </c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5">
      <c r="A347" s="214"/>
      <c r="B347" s="221"/>
      <c r="C347" s="270" t="s">
        <v>269</v>
      </c>
      <c r="D347" s="225"/>
      <c r="E347" s="230"/>
      <c r="F347" s="235"/>
      <c r="G347" s="236"/>
      <c r="H347" s="234"/>
      <c r="I347" s="234"/>
      <c r="J347" s="234"/>
      <c r="K347" s="234"/>
      <c r="L347" s="234"/>
      <c r="M347" s="234"/>
      <c r="N347" s="223"/>
      <c r="O347" s="223"/>
      <c r="P347" s="223"/>
      <c r="Q347" s="223"/>
      <c r="R347" s="223"/>
      <c r="S347" s="223"/>
      <c r="T347" s="224"/>
      <c r="U347" s="223"/>
      <c r="V347" s="213"/>
      <c r="W347" s="213"/>
      <c r="X347" s="213"/>
      <c r="Y347" s="213"/>
      <c r="Z347" s="213"/>
      <c r="AA347" s="213"/>
      <c r="AB347" s="213"/>
      <c r="AC347" s="213"/>
      <c r="AD347" s="213"/>
      <c r="AE347" s="213" t="s">
        <v>93</v>
      </c>
      <c r="AF347" s="213"/>
      <c r="AG347" s="213"/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6" t="str">
        <f>C347</f>
        <v>•	Odposlech žáků</v>
      </c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5">
      <c r="A348" s="214"/>
      <c r="B348" s="221"/>
      <c r="C348" s="270" t="s">
        <v>270</v>
      </c>
      <c r="D348" s="225"/>
      <c r="E348" s="230"/>
      <c r="F348" s="235"/>
      <c r="G348" s="236"/>
      <c r="H348" s="234"/>
      <c r="I348" s="234"/>
      <c r="J348" s="234"/>
      <c r="K348" s="234"/>
      <c r="L348" s="234"/>
      <c r="M348" s="234"/>
      <c r="N348" s="223"/>
      <c r="O348" s="223"/>
      <c r="P348" s="223"/>
      <c r="Q348" s="223"/>
      <c r="R348" s="223"/>
      <c r="S348" s="223"/>
      <c r="T348" s="224"/>
      <c r="U348" s="223"/>
      <c r="V348" s="213"/>
      <c r="W348" s="213"/>
      <c r="X348" s="213"/>
      <c r="Y348" s="213"/>
      <c r="Z348" s="213"/>
      <c r="AA348" s="213"/>
      <c r="AB348" s="213"/>
      <c r="AC348" s="213"/>
      <c r="AD348" s="213"/>
      <c r="AE348" s="213" t="s">
        <v>93</v>
      </c>
      <c r="AF348" s="213"/>
      <c r="AG348" s="213"/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6" t="str">
        <f>C348</f>
        <v>•	Nahrávání žáků</v>
      </c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5">
      <c r="A349" s="214"/>
      <c r="B349" s="221"/>
      <c r="C349" s="270" t="s">
        <v>271</v>
      </c>
      <c r="D349" s="225"/>
      <c r="E349" s="230"/>
      <c r="F349" s="235"/>
      <c r="G349" s="236"/>
      <c r="H349" s="234"/>
      <c r="I349" s="234"/>
      <c r="J349" s="234"/>
      <c r="K349" s="234"/>
      <c r="L349" s="234"/>
      <c r="M349" s="234"/>
      <c r="N349" s="223"/>
      <c r="O349" s="223"/>
      <c r="P349" s="223"/>
      <c r="Q349" s="223"/>
      <c r="R349" s="223"/>
      <c r="S349" s="223"/>
      <c r="T349" s="224"/>
      <c r="U349" s="223"/>
      <c r="V349" s="213"/>
      <c r="W349" s="213"/>
      <c r="X349" s="213"/>
      <c r="Y349" s="213"/>
      <c r="Z349" s="213"/>
      <c r="AA349" s="213"/>
      <c r="AB349" s="213"/>
      <c r="AC349" s="213"/>
      <c r="AD349" s="213"/>
      <c r="AE349" s="213" t="s">
        <v>93</v>
      </c>
      <c r="AF349" s="213"/>
      <c r="AG349" s="213"/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6" t="str">
        <f>C349</f>
        <v>•	Vstup učitele do přehrávaného media</v>
      </c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5">
      <c r="A350" s="214"/>
      <c r="B350" s="221"/>
      <c r="C350" s="270" t="s">
        <v>272</v>
      </c>
      <c r="D350" s="225"/>
      <c r="E350" s="230"/>
      <c r="F350" s="235"/>
      <c r="G350" s="236"/>
      <c r="H350" s="234"/>
      <c r="I350" s="234"/>
      <c r="J350" s="234"/>
      <c r="K350" s="234"/>
      <c r="L350" s="234"/>
      <c r="M350" s="234"/>
      <c r="N350" s="223"/>
      <c r="O350" s="223"/>
      <c r="P350" s="223"/>
      <c r="Q350" s="223"/>
      <c r="R350" s="223"/>
      <c r="S350" s="223"/>
      <c r="T350" s="224"/>
      <c r="U350" s="223"/>
      <c r="V350" s="213"/>
      <c r="W350" s="213"/>
      <c r="X350" s="213"/>
      <c r="Y350" s="213"/>
      <c r="Z350" s="213"/>
      <c r="AA350" s="213"/>
      <c r="AB350" s="213"/>
      <c r="AC350" s="213"/>
      <c r="AD350" s="213"/>
      <c r="AE350" s="213" t="s">
        <v>93</v>
      </c>
      <c r="AF350" s="213"/>
      <c r="AG350" s="213"/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6" t="str">
        <f>C350</f>
        <v>•	Stopky pro hanrávání žáků</v>
      </c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5">
      <c r="A351" s="214"/>
      <c r="B351" s="221"/>
      <c r="C351" s="270" t="s">
        <v>273</v>
      </c>
      <c r="D351" s="225"/>
      <c r="E351" s="230"/>
      <c r="F351" s="235"/>
      <c r="G351" s="236"/>
      <c r="H351" s="234"/>
      <c r="I351" s="234"/>
      <c r="J351" s="234"/>
      <c r="K351" s="234"/>
      <c r="L351" s="234"/>
      <c r="M351" s="234"/>
      <c r="N351" s="223"/>
      <c r="O351" s="223"/>
      <c r="P351" s="223"/>
      <c r="Q351" s="223"/>
      <c r="R351" s="223"/>
      <c r="S351" s="223"/>
      <c r="T351" s="224"/>
      <c r="U351" s="223"/>
      <c r="V351" s="213"/>
      <c r="W351" s="213"/>
      <c r="X351" s="213"/>
      <c r="Y351" s="213"/>
      <c r="Z351" s="213"/>
      <c r="AA351" s="213"/>
      <c r="AB351" s="213"/>
      <c r="AC351" s="213"/>
      <c r="AD351" s="213"/>
      <c r="AE351" s="213" t="s">
        <v>93</v>
      </c>
      <c r="AF351" s="213"/>
      <c r="AG351" s="213"/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6" t="str">
        <f>C351</f>
        <v>•	Ovládání hlasitosti každého žáka</v>
      </c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5">
      <c r="A352" s="214"/>
      <c r="B352" s="221"/>
      <c r="C352" s="271" t="s">
        <v>95</v>
      </c>
      <c r="D352" s="226"/>
      <c r="E352" s="231"/>
      <c r="F352" s="237"/>
      <c r="G352" s="237"/>
      <c r="H352" s="234"/>
      <c r="I352" s="234"/>
      <c r="J352" s="234"/>
      <c r="K352" s="234"/>
      <c r="L352" s="234"/>
      <c r="M352" s="234"/>
      <c r="N352" s="223"/>
      <c r="O352" s="223"/>
      <c r="P352" s="223"/>
      <c r="Q352" s="223"/>
      <c r="R352" s="223"/>
      <c r="S352" s="223"/>
      <c r="T352" s="224"/>
      <c r="U352" s="223"/>
      <c r="V352" s="213"/>
      <c r="W352" s="213"/>
      <c r="X352" s="213"/>
      <c r="Y352" s="213"/>
      <c r="Z352" s="213"/>
      <c r="AA352" s="213"/>
      <c r="AB352" s="213"/>
      <c r="AC352" s="213"/>
      <c r="AD352" s="213"/>
      <c r="AE352" s="213" t="s">
        <v>93</v>
      </c>
      <c r="AF352" s="213"/>
      <c r="AG352" s="213"/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5">
      <c r="A353" s="214"/>
      <c r="B353" s="221"/>
      <c r="C353" s="270" t="s">
        <v>274</v>
      </c>
      <c r="D353" s="225"/>
      <c r="E353" s="230"/>
      <c r="F353" s="235"/>
      <c r="G353" s="236"/>
      <c r="H353" s="234"/>
      <c r="I353" s="234"/>
      <c r="J353" s="234"/>
      <c r="K353" s="234"/>
      <c r="L353" s="234"/>
      <c r="M353" s="234"/>
      <c r="N353" s="223"/>
      <c r="O353" s="223"/>
      <c r="P353" s="223"/>
      <c r="Q353" s="223"/>
      <c r="R353" s="223"/>
      <c r="S353" s="223"/>
      <c r="T353" s="224"/>
      <c r="U353" s="223"/>
      <c r="V353" s="213"/>
      <c r="W353" s="213"/>
      <c r="X353" s="213"/>
      <c r="Y353" s="213"/>
      <c r="Z353" s="213"/>
      <c r="AA353" s="213"/>
      <c r="AB353" s="213"/>
      <c r="AC353" s="213"/>
      <c r="AD353" s="213"/>
      <c r="AE353" s="213" t="s">
        <v>93</v>
      </c>
      <c r="AF353" s="213"/>
      <c r="AG353" s="213"/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6" t="str">
        <f>C353</f>
        <v>Žákovská pracoviště :</v>
      </c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5">
      <c r="A354" s="214"/>
      <c r="B354" s="221"/>
      <c r="C354" s="270" t="s">
        <v>275</v>
      </c>
      <c r="D354" s="225"/>
      <c r="E354" s="230"/>
      <c r="F354" s="235"/>
      <c r="G354" s="236"/>
      <c r="H354" s="234"/>
      <c r="I354" s="234"/>
      <c r="J354" s="234"/>
      <c r="K354" s="234"/>
      <c r="L354" s="234"/>
      <c r="M354" s="234"/>
      <c r="N354" s="223"/>
      <c r="O354" s="223"/>
      <c r="P354" s="223"/>
      <c r="Q354" s="223"/>
      <c r="R354" s="223"/>
      <c r="S354" s="223"/>
      <c r="T354" s="224"/>
      <c r="U354" s="223"/>
      <c r="V354" s="213"/>
      <c r="W354" s="213"/>
      <c r="X354" s="213"/>
      <c r="Y354" s="213"/>
      <c r="Z354" s="213"/>
      <c r="AA354" s="213"/>
      <c r="AB354" s="213"/>
      <c r="AC354" s="213"/>
      <c r="AD354" s="213"/>
      <c r="AE354" s="213" t="s">
        <v>93</v>
      </c>
      <c r="AF354" s="213"/>
      <c r="AG354" s="213"/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6" t="str">
        <f>C354</f>
        <v>•	jsou nezávislá na pracovišti učitele</v>
      </c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5">
      <c r="A355" s="214"/>
      <c r="B355" s="221"/>
      <c r="C355" s="270" t="s">
        <v>276</v>
      </c>
      <c r="D355" s="225"/>
      <c r="E355" s="230"/>
      <c r="F355" s="235"/>
      <c r="G355" s="236"/>
      <c r="H355" s="234"/>
      <c r="I355" s="234"/>
      <c r="J355" s="234"/>
      <c r="K355" s="234"/>
      <c r="L355" s="234"/>
      <c r="M355" s="234"/>
      <c r="N355" s="223"/>
      <c r="O355" s="223"/>
      <c r="P355" s="223"/>
      <c r="Q355" s="223"/>
      <c r="R355" s="223"/>
      <c r="S355" s="223"/>
      <c r="T355" s="224"/>
      <c r="U355" s="223"/>
      <c r="V355" s="213"/>
      <c r="W355" s="213"/>
      <c r="X355" s="213"/>
      <c r="Y355" s="213"/>
      <c r="Z355" s="213"/>
      <c r="AA355" s="213"/>
      <c r="AB355" s="213"/>
      <c r="AC355" s="213"/>
      <c r="AD355" s="213"/>
      <c r="AE355" s="213" t="s">
        <v>93</v>
      </c>
      <c r="AF355" s="213"/>
      <c r="AG355" s="213"/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6" t="str">
        <f>C355</f>
        <v>•	prvek „elektronické přihlášení“</v>
      </c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5">
      <c r="A356" s="214"/>
      <c r="B356" s="221"/>
      <c r="C356" s="270" t="s">
        <v>277</v>
      </c>
      <c r="D356" s="225"/>
      <c r="E356" s="230"/>
      <c r="F356" s="235"/>
      <c r="G356" s="236"/>
      <c r="H356" s="234"/>
      <c r="I356" s="234"/>
      <c r="J356" s="234"/>
      <c r="K356" s="234"/>
      <c r="L356" s="234"/>
      <c r="M356" s="234"/>
      <c r="N356" s="223"/>
      <c r="O356" s="223"/>
      <c r="P356" s="223"/>
      <c r="Q356" s="223"/>
      <c r="R356" s="223"/>
      <c r="S356" s="223"/>
      <c r="T356" s="224"/>
      <c r="U356" s="223"/>
      <c r="V356" s="213"/>
      <c r="W356" s="213"/>
      <c r="X356" s="213"/>
      <c r="Y356" s="213"/>
      <c r="Z356" s="213"/>
      <c r="AA356" s="213"/>
      <c r="AB356" s="213"/>
      <c r="AC356" s="213"/>
      <c r="AD356" s="213"/>
      <c r="AE356" s="213" t="s">
        <v>93</v>
      </c>
      <c r="AF356" s="213"/>
      <c r="AG356" s="213"/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6" t="str">
        <f>C356</f>
        <v>•	odejmutí sluchátek</v>
      </c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5">
      <c r="A357" s="214"/>
      <c r="B357" s="221"/>
      <c r="C357" s="270" t="s">
        <v>278</v>
      </c>
      <c r="D357" s="225"/>
      <c r="E357" s="230"/>
      <c r="F357" s="235"/>
      <c r="G357" s="236"/>
      <c r="H357" s="234"/>
      <c r="I357" s="234"/>
      <c r="J357" s="234"/>
      <c r="K357" s="234"/>
      <c r="L357" s="234"/>
      <c r="M357" s="234"/>
      <c r="N357" s="223"/>
      <c r="O357" s="223"/>
      <c r="P357" s="223"/>
      <c r="Q357" s="223"/>
      <c r="R357" s="223"/>
      <c r="S357" s="223"/>
      <c r="T357" s="224"/>
      <c r="U357" s="223"/>
      <c r="V357" s="213"/>
      <c r="W357" s="213"/>
      <c r="X357" s="213"/>
      <c r="Y357" s="213"/>
      <c r="Z357" s="213"/>
      <c r="AA357" s="213"/>
      <c r="AB357" s="213"/>
      <c r="AC357" s="213"/>
      <c r="AD357" s="213"/>
      <c r="AE357" s="213" t="s">
        <v>93</v>
      </c>
      <c r="AF357" s="213"/>
      <c r="AG357" s="213"/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6" t="str">
        <f>C357</f>
        <v>•	číselné označení pracoviště</v>
      </c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5">
      <c r="A358" s="214">
        <v>31</v>
      </c>
      <c r="B358" s="221" t="s">
        <v>52</v>
      </c>
      <c r="C358" s="269" t="s">
        <v>279</v>
      </c>
      <c r="D358" s="223" t="s">
        <v>91</v>
      </c>
      <c r="E358" s="229">
        <v>15</v>
      </c>
      <c r="F358" s="233"/>
      <c r="G358" s="234">
        <f>ROUND(E358*F358,2)</f>
        <v>0</v>
      </c>
      <c r="H358" s="233"/>
      <c r="I358" s="234">
        <f>ROUND(E358*H358,2)</f>
        <v>0</v>
      </c>
      <c r="J358" s="233"/>
      <c r="K358" s="234">
        <f>ROUND(E358*J358,2)</f>
        <v>0</v>
      </c>
      <c r="L358" s="234">
        <v>21</v>
      </c>
      <c r="M358" s="234">
        <f>G358*(1+L358/100)</f>
        <v>0</v>
      </c>
      <c r="N358" s="223">
        <v>0</v>
      </c>
      <c r="O358" s="223">
        <f>ROUND(E358*N358,5)</f>
        <v>0</v>
      </c>
      <c r="P358" s="223">
        <v>0</v>
      </c>
      <c r="Q358" s="223">
        <f>ROUND(E358*P358,5)</f>
        <v>0</v>
      </c>
      <c r="R358" s="223"/>
      <c r="S358" s="223"/>
      <c r="T358" s="224">
        <v>0</v>
      </c>
      <c r="U358" s="223">
        <f>ROUND(E358*T358,2)</f>
        <v>0</v>
      </c>
      <c r="V358" s="213"/>
      <c r="W358" s="213"/>
      <c r="X358" s="213"/>
      <c r="Y358" s="213"/>
      <c r="Z358" s="213"/>
      <c r="AA358" s="213"/>
      <c r="AB358" s="213"/>
      <c r="AC358" s="213"/>
      <c r="AD358" s="213"/>
      <c r="AE358" s="213" t="s">
        <v>92</v>
      </c>
      <c r="AF358" s="213"/>
      <c r="AG358" s="213"/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5">
      <c r="A359" s="214"/>
      <c r="B359" s="221"/>
      <c r="C359" s="270" t="s">
        <v>323</v>
      </c>
      <c r="D359" s="225"/>
      <c r="E359" s="230"/>
      <c r="F359" s="235"/>
      <c r="G359" s="236"/>
      <c r="H359" s="234"/>
      <c r="I359" s="234"/>
      <c r="J359" s="234"/>
      <c r="K359" s="234"/>
      <c r="L359" s="234"/>
      <c r="M359" s="234"/>
      <c r="N359" s="223"/>
      <c r="O359" s="223"/>
      <c r="P359" s="223"/>
      <c r="Q359" s="223"/>
      <c r="R359" s="223"/>
      <c r="S359" s="223"/>
      <c r="T359" s="224"/>
      <c r="U359" s="223"/>
      <c r="V359" s="213"/>
      <c r="W359" s="213"/>
      <c r="X359" s="213"/>
      <c r="Y359" s="213"/>
      <c r="Z359" s="213"/>
      <c r="AA359" s="213"/>
      <c r="AB359" s="213"/>
      <c r="AC359" s="213"/>
      <c r="AD359" s="213"/>
      <c r="AE359" s="213" t="s">
        <v>93</v>
      </c>
      <c r="AF359" s="213"/>
      <c r="AG359" s="213"/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6" t="str">
        <f>C359</f>
        <v>Kvalitní odolná sluchátka s mikrofonem</v>
      </c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5">
      <c r="A360" s="214"/>
      <c r="B360" s="221"/>
      <c r="C360" s="270" t="s">
        <v>324</v>
      </c>
      <c r="D360" s="225"/>
      <c r="E360" s="230"/>
      <c r="F360" s="235"/>
      <c r="G360" s="236"/>
      <c r="H360" s="234"/>
      <c r="I360" s="234"/>
      <c r="J360" s="234"/>
      <c r="K360" s="234"/>
      <c r="L360" s="234"/>
      <c r="M360" s="234"/>
      <c r="N360" s="223"/>
      <c r="O360" s="223"/>
      <c r="P360" s="223"/>
      <c r="Q360" s="223"/>
      <c r="R360" s="223"/>
      <c r="S360" s="223"/>
      <c r="T360" s="224"/>
      <c r="U360" s="223"/>
      <c r="V360" s="213"/>
      <c r="W360" s="213"/>
      <c r="X360" s="213"/>
      <c r="Y360" s="213"/>
      <c r="Z360" s="213"/>
      <c r="AA360" s="213"/>
      <c r="AB360" s="213"/>
      <c r="AC360" s="213"/>
      <c r="AD360" s="213"/>
      <c r="AE360" s="213" t="s">
        <v>93</v>
      </c>
      <c r="AF360" s="213"/>
      <c r="AG360" s="213"/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6" t="str">
        <f>C360</f>
        <v>- mušle uzavřené náušníky, kmitočtový rozsah 20 - 20.000 Hz,</v>
      </c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5">
      <c r="A361" s="214"/>
      <c r="B361" s="221"/>
      <c r="C361" s="270" t="s">
        <v>280</v>
      </c>
      <c r="D361" s="225"/>
      <c r="E361" s="230"/>
      <c r="F361" s="235"/>
      <c r="G361" s="236"/>
      <c r="H361" s="234"/>
      <c r="I361" s="234"/>
      <c r="J361" s="234"/>
      <c r="K361" s="234"/>
      <c r="L361" s="234"/>
      <c r="M361" s="234"/>
      <c r="N361" s="223"/>
      <c r="O361" s="223"/>
      <c r="P361" s="223"/>
      <c r="Q361" s="223"/>
      <c r="R361" s="223"/>
      <c r="S361" s="223"/>
      <c r="T361" s="224"/>
      <c r="U361" s="223"/>
      <c r="V361" s="213"/>
      <c r="W361" s="213"/>
      <c r="X361" s="213"/>
      <c r="Y361" s="213"/>
      <c r="Z361" s="213"/>
      <c r="AA361" s="213"/>
      <c r="AB361" s="213"/>
      <c r="AC361" s="213"/>
      <c r="AD361" s="213"/>
      <c r="AE361" s="213" t="s">
        <v>93</v>
      </c>
      <c r="AF361" s="213"/>
      <c r="AG361" s="213"/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6" t="str">
        <f>C361</f>
        <v>nízké zkreslení, vhodné pro jazykové učebny, kabel 2 metry</v>
      </c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5">
      <c r="A362" s="214">
        <v>32</v>
      </c>
      <c r="B362" s="221" t="s">
        <v>281</v>
      </c>
      <c r="C362" s="269" t="s">
        <v>282</v>
      </c>
      <c r="D362" s="223" t="s">
        <v>91</v>
      </c>
      <c r="E362" s="229">
        <v>1</v>
      </c>
      <c r="F362" s="233"/>
      <c r="G362" s="234">
        <f>ROUND(E362*F362,2)</f>
        <v>0</v>
      </c>
      <c r="H362" s="233"/>
      <c r="I362" s="234">
        <f>ROUND(E362*H362,2)</f>
        <v>0</v>
      </c>
      <c r="J362" s="233"/>
      <c r="K362" s="234">
        <f>ROUND(E362*J362,2)</f>
        <v>0</v>
      </c>
      <c r="L362" s="234">
        <v>21</v>
      </c>
      <c r="M362" s="234">
        <f>G362*(1+L362/100)</f>
        <v>0</v>
      </c>
      <c r="N362" s="223">
        <v>0</v>
      </c>
      <c r="O362" s="223">
        <f>ROUND(E362*N362,5)</f>
        <v>0</v>
      </c>
      <c r="P362" s="223">
        <v>0</v>
      </c>
      <c r="Q362" s="223">
        <f>ROUND(E362*P362,5)</f>
        <v>0</v>
      </c>
      <c r="R362" s="223"/>
      <c r="S362" s="223"/>
      <c r="T362" s="224">
        <v>0</v>
      </c>
      <c r="U362" s="223">
        <f>ROUND(E362*T362,2)</f>
        <v>0</v>
      </c>
      <c r="V362" s="213"/>
      <c r="W362" s="213"/>
      <c r="X362" s="213"/>
      <c r="Y362" s="213"/>
      <c r="Z362" s="213"/>
      <c r="AA362" s="213"/>
      <c r="AB362" s="213"/>
      <c r="AC362" s="213"/>
      <c r="AD362" s="213"/>
      <c r="AE362" s="213" t="s">
        <v>92</v>
      </c>
      <c r="AF362" s="213"/>
      <c r="AG362" s="213"/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ht="21" outlineLevel="1" x14ac:dyDescent="0.25">
      <c r="A363" s="214"/>
      <c r="B363" s="221"/>
      <c r="C363" s="270" t="s">
        <v>283</v>
      </c>
      <c r="D363" s="225"/>
      <c r="E363" s="230"/>
      <c r="F363" s="235"/>
      <c r="G363" s="236"/>
      <c r="H363" s="234"/>
      <c r="I363" s="234"/>
      <c r="J363" s="234"/>
      <c r="K363" s="234"/>
      <c r="L363" s="234"/>
      <c r="M363" s="234"/>
      <c r="N363" s="223"/>
      <c r="O363" s="223"/>
      <c r="P363" s="223"/>
      <c r="Q363" s="223"/>
      <c r="R363" s="223"/>
      <c r="S363" s="223"/>
      <c r="T363" s="224"/>
      <c r="U363" s="223"/>
      <c r="V363" s="213"/>
      <c r="W363" s="213"/>
      <c r="X363" s="213"/>
      <c r="Y363" s="213"/>
      <c r="Z363" s="213"/>
      <c r="AA363" s="213"/>
      <c r="AB363" s="213"/>
      <c r="AC363" s="213"/>
      <c r="AD363" s="213"/>
      <c r="AE363" s="213" t="s">
        <v>93</v>
      </c>
      <c r="AF363" s="213"/>
      <c r="AG363" s="213"/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6" t="str">
        <f>C363</f>
        <v>Kompletní odborná instalace jazykové laboratoře, propojení s PC, konektory, kabeláže, lištování, oživení techniky (včetně práce techniků a dopravy)</v>
      </c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5">
      <c r="A364" s="214">
        <v>33</v>
      </c>
      <c r="B364" s="221" t="s">
        <v>56</v>
      </c>
      <c r="C364" s="269" t="s">
        <v>284</v>
      </c>
      <c r="D364" s="223" t="s">
        <v>91</v>
      </c>
      <c r="E364" s="229">
        <v>15</v>
      </c>
      <c r="F364" s="233"/>
      <c r="G364" s="234">
        <f>ROUND(E364*F364,2)</f>
        <v>0</v>
      </c>
      <c r="H364" s="233"/>
      <c r="I364" s="234">
        <f>ROUND(E364*H364,2)</f>
        <v>0</v>
      </c>
      <c r="J364" s="233"/>
      <c r="K364" s="234">
        <f>ROUND(E364*J364,2)</f>
        <v>0</v>
      </c>
      <c r="L364" s="234">
        <v>21</v>
      </c>
      <c r="M364" s="234">
        <f>G364*(1+L364/100)</f>
        <v>0</v>
      </c>
      <c r="N364" s="223">
        <v>0</v>
      </c>
      <c r="O364" s="223">
        <f>ROUND(E364*N364,5)</f>
        <v>0</v>
      </c>
      <c r="P364" s="223">
        <v>0</v>
      </c>
      <c r="Q364" s="223">
        <f>ROUND(E364*P364,5)</f>
        <v>0</v>
      </c>
      <c r="R364" s="223"/>
      <c r="S364" s="223"/>
      <c r="T364" s="224">
        <v>0</v>
      </c>
      <c r="U364" s="223">
        <f>ROUND(E364*T364,2)</f>
        <v>0</v>
      </c>
      <c r="V364" s="213"/>
      <c r="W364" s="213"/>
      <c r="X364" s="213"/>
      <c r="Y364" s="213"/>
      <c r="Z364" s="213"/>
      <c r="AA364" s="213"/>
      <c r="AB364" s="213"/>
      <c r="AC364" s="213"/>
      <c r="AD364" s="213"/>
      <c r="AE364" s="213" t="s">
        <v>92</v>
      </c>
      <c r="AF364" s="213"/>
      <c r="AG364" s="213"/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5">
      <c r="A365" s="214">
        <v>34</v>
      </c>
      <c r="B365" s="221" t="s">
        <v>54</v>
      </c>
      <c r="C365" s="269" t="s">
        <v>285</v>
      </c>
      <c r="D365" s="223" t="s">
        <v>91</v>
      </c>
      <c r="E365" s="229">
        <v>15</v>
      </c>
      <c r="F365" s="233"/>
      <c r="G365" s="234">
        <f>ROUND(E365*F365,2)</f>
        <v>0</v>
      </c>
      <c r="H365" s="233"/>
      <c r="I365" s="234">
        <f>ROUND(E365*H365,2)</f>
        <v>0</v>
      </c>
      <c r="J365" s="233"/>
      <c r="K365" s="234">
        <f>ROUND(E365*J365,2)</f>
        <v>0</v>
      </c>
      <c r="L365" s="234">
        <v>21</v>
      </c>
      <c r="M365" s="234">
        <f>G365*(1+L365/100)</f>
        <v>0</v>
      </c>
      <c r="N365" s="223">
        <v>0</v>
      </c>
      <c r="O365" s="223">
        <f>ROUND(E365*N365,5)</f>
        <v>0</v>
      </c>
      <c r="P365" s="223">
        <v>0</v>
      </c>
      <c r="Q365" s="223">
        <f>ROUND(E365*P365,5)</f>
        <v>0</v>
      </c>
      <c r="R365" s="223"/>
      <c r="S365" s="223"/>
      <c r="T365" s="224">
        <v>0</v>
      </c>
      <c r="U365" s="223">
        <f>ROUND(E365*T365,2)</f>
        <v>0</v>
      </c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 t="s">
        <v>92</v>
      </c>
      <c r="AF365" s="213"/>
      <c r="AG365" s="213"/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5">
      <c r="A366" s="214"/>
      <c r="B366" s="221"/>
      <c r="C366" s="270" t="s">
        <v>325</v>
      </c>
      <c r="D366" s="225"/>
      <c r="E366" s="230"/>
      <c r="F366" s="235"/>
      <c r="G366" s="236"/>
      <c r="H366" s="234"/>
      <c r="I366" s="234"/>
      <c r="J366" s="234"/>
      <c r="K366" s="234"/>
      <c r="L366" s="234"/>
      <c r="M366" s="234"/>
      <c r="N366" s="223"/>
      <c r="O366" s="223"/>
      <c r="P366" s="223"/>
      <c r="Q366" s="223"/>
      <c r="R366" s="223"/>
      <c r="S366" s="223"/>
      <c r="T366" s="224"/>
      <c r="U366" s="223"/>
      <c r="V366" s="213"/>
      <c r="W366" s="213"/>
      <c r="X366" s="213"/>
      <c r="Y366" s="213"/>
      <c r="Z366" s="213"/>
      <c r="AA366" s="213"/>
      <c r="AB366" s="213"/>
      <c r="AC366" s="213"/>
      <c r="AD366" s="213"/>
      <c r="AE366" s="213" t="s">
        <v>93</v>
      </c>
      <c r="AF366" s="213"/>
      <c r="AG366" s="213"/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6" t="str">
        <f>C366</f>
        <v>Připojovací modul s možností elektronického přihlášení žáka, konektor pro připojení</v>
      </c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5">
      <c r="A367" s="214"/>
      <c r="B367" s="221"/>
      <c r="C367" s="270" t="s">
        <v>326</v>
      </c>
      <c r="D367" s="225"/>
      <c r="E367" s="230"/>
      <c r="F367" s="235"/>
      <c r="G367" s="236"/>
      <c r="H367" s="234"/>
      <c r="I367" s="234"/>
      <c r="J367" s="234"/>
      <c r="K367" s="234"/>
      <c r="L367" s="234"/>
      <c r="M367" s="234"/>
      <c r="N367" s="223"/>
      <c r="O367" s="223"/>
      <c r="P367" s="223"/>
      <c r="Q367" s="223"/>
      <c r="R367" s="223"/>
      <c r="S367" s="223"/>
      <c r="T367" s="224"/>
      <c r="U367" s="223"/>
      <c r="V367" s="213"/>
      <c r="W367" s="213"/>
      <c r="X367" s="213"/>
      <c r="Y367" s="213"/>
      <c r="Z367" s="213"/>
      <c r="AA367" s="213"/>
      <c r="AB367" s="213"/>
      <c r="AC367" s="213"/>
      <c r="AD367" s="213"/>
      <c r="AE367" s="213" t="s">
        <v>93</v>
      </c>
      <c r="AF367" s="213"/>
      <c r="AG367" s="213"/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6" t="str">
        <f>C367</f>
        <v>žákovských sluchátek. Elektronické přihlášení žáka je avizováno světelnou signalizací</v>
      </c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5">
      <c r="A368" s="214"/>
      <c r="B368" s="221"/>
      <c r="C368" s="270" t="s">
        <v>286</v>
      </c>
      <c r="D368" s="225"/>
      <c r="E368" s="230"/>
      <c r="F368" s="235"/>
      <c r="G368" s="236"/>
      <c r="H368" s="234"/>
      <c r="I368" s="234"/>
      <c r="J368" s="234"/>
      <c r="K368" s="234"/>
      <c r="L368" s="234"/>
      <c r="M368" s="234"/>
      <c r="N368" s="223"/>
      <c r="O368" s="223"/>
      <c r="P368" s="223"/>
      <c r="Q368" s="223"/>
      <c r="R368" s="223"/>
      <c r="S368" s="223"/>
      <c r="T368" s="224"/>
      <c r="U368" s="223"/>
      <c r="V368" s="213"/>
      <c r="W368" s="213"/>
      <c r="X368" s="213"/>
      <c r="Y368" s="213"/>
      <c r="Z368" s="213"/>
      <c r="AA368" s="213"/>
      <c r="AB368" s="213"/>
      <c r="AC368" s="213"/>
      <c r="AD368" s="213"/>
      <c r="AE368" s="213" t="s">
        <v>93</v>
      </c>
      <c r="AF368" s="213"/>
      <c r="AG368" s="213"/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6" t="str">
        <f>C368</f>
        <v>na jazykové laboratoři. Modul bude instalovaný na pevno do žákovské lavice.</v>
      </c>
      <c r="BB368" s="213"/>
      <c r="BC368" s="213"/>
      <c r="BD368" s="213"/>
      <c r="BE368" s="213"/>
      <c r="BF368" s="213"/>
      <c r="BG368" s="213"/>
      <c r="BH368" s="213"/>
    </row>
    <row r="369" spans="1:60" ht="20.399999999999999" outlineLevel="1" x14ac:dyDescent="0.25">
      <c r="A369" s="214">
        <v>35</v>
      </c>
      <c r="B369" s="221" t="s">
        <v>287</v>
      </c>
      <c r="C369" s="269" t="s">
        <v>288</v>
      </c>
      <c r="D369" s="223" t="s">
        <v>91</v>
      </c>
      <c r="E369" s="229">
        <v>1</v>
      </c>
      <c r="F369" s="233"/>
      <c r="G369" s="234">
        <f>ROUND(E369*F369,2)</f>
        <v>0</v>
      </c>
      <c r="H369" s="233"/>
      <c r="I369" s="234">
        <f>ROUND(E369*H369,2)</f>
        <v>0</v>
      </c>
      <c r="J369" s="233"/>
      <c r="K369" s="234">
        <f>ROUND(E369*J369,2)</f>
        <v>0</v>
      </c>
      <c r="L369" s="234">
        <v>21</v>
      </c>
      <c r="M369" s="234">
        <f>G369*(1+L369/100)</f>
        <v>0</v>
      </c>
      <c r="N369" s="223">
        <v>0</v>
      </c>
      <c r="O369" s="223">
        <f>ROUND(E369*N369,5)</f>
        <v>0</v>
      </c>
      <c r="P369" s="223">
        <v>0</v>
      </c>
      <c r="Q369" s="223">
        <f>ROUND(E369*P369,5)</f>
        <v>0</v>
      </c>
      <c r="R369" s="223"/>
      <c r="S369" s="223"/>
      <c r="T369" s="224">
        <v>0</v>
      </c>
      <c r="U369" s="223">
        <f>ROUND(E369*T369,2)</f>
        <v>0</v>
      </c>
      <c r="V369" s="213"/>
      <c r="W369" s="213"/>
      <c r="X369" s="213"/>
      <c r="Y369" s="213"/>
      <c r="Z369" s="213"/>
      <c r="AA369" s="213"/>
      <c r="AB369" s="213"/>
      <c r="AC369" s="213"/>
      <c r="AD369" s="213"/>
      <c r="AE369" s="213" t="s">
        <v>92</v>
      </c>
      <c r="AF369" s="213"/>
      <c r="AG369" s="213"/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5">
      <c r="A370" s="214"/>
      <c r="B370" s="221"/>
      <c r="C370" s="270" t="s">
        <v>289</v>
      </c>
      <c r="D370" s="225"/>
      <c r="E370" s="230"/>
      <c r="F370" s="235"/>
      <c r="G370" s="236"/>
      <c r="H370" s="234"/>
      <c r="I370" s="234"/>
      <c r="J370" s="234"/>
      <c r="K370" s="234"/>
      <c r="L370" s="234"/>
      <c r="M370" s="234"/>
      <c r="N370" s="223"/>
      <c r="O370" s="223"/>
      <c r="P370" s="223"/>
      <c r="Q370" s="223"/>
      <c r="R370" s="223"/>
      <c r="S370" s="223"/>
      <c r="T370" s="224"/>
      <c r="U370" s="223"/>
      <c r="V370" s="213"/>
      <c r="W370" s="213"/>
      <c r="X370" s="213"/>
      <c r="Y370" s="213"/>
      <c r="Z370" s="213"/>
      <c r="AA370" s="213"/>
      <c r="AB370" s="213"/>
      <c r="AC370" s="213"/>
      <c r="AD370" s="213"/>
      <c r="AE370" s="213" t="s">
        <v>93</v>
      </c>
      <c r="AF370" s="213"/>
      <c r="AG370" s="213"/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6" t="str">
        <f>C370</f>
        <v>SW pro kontrola učitele nad žákovským IT vybavením</v>
      </c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5">
      <c r="A371" s="246"/>
      <c r="B371" s="247"/>
      <c r="C371" s="273" t="s">
        <v>290</v>
      </c>
      <c r="D371" s="248"/>
      <c r="E371" s="249"/>
      <c r="F371" s="250"/>
      <c r="G371" s="251"/>
      <c r="H371" s="252"/>
      <c r="I371" s="252"/>
      <c r="J371" s="252"/>
      <c r="K371" s="252"/>
      <c r="L371" s="252"/>
      <c r="M371" s="252"/>
      <c r="N371" s="253"/>
      <c r="O371" s="253"/>
      <c r="P371" s="253"/>
      <c r="Q371" s="253"/>
      <c r="R371" s="253"/>
      <c r="S371" s="253"/>
      <c r="T371" s="254"/>
      <c r="U371" s="253"/>
      <c r="V371" s="213"/>
      <c r="W371" s="213"/>
      <c r="X371" s="213"/>
      <c r="Y371" s="213"/>
      <c r="Z371" s="213"/>
      <c r="AA371" s="213"/>
      <c r="AB371" s="213"/>
      <c r="AC371" s="213"/>
      <c r="AD371" s="213"/>
      <c r="AE371" s="213" t="s">
        <v>93</v>
      </c>
      <c r="AF371" s="213"/>
      <c r="AG371" s="213"/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6" t="str">
        <f>C371</f>
        <v>SW licence pro celou třídu</v>
      </c>
      <c r="BB371" s="213"/>
      <c r="BC371" s="213"/>
      <c r="BD371" s="213"/>
      <c r="BE371" s="213"/>
      <c r="BF371" s="213"/>
      <c r="BG371" s="213"/>
      <c r="BH371" s="213"/>
    </row>
    <row r="372" spans="1:60" x14ac:dyDescent="0.25">
      <c r="A372" s="6"/>
      <c r="B372" s="7" t="s">
        <v>95</v>
      </c>
      <c r="C372" s="274" t="s">
        <v>95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AC372">
        <v>15</v>
      </c>
      <c r="AD372">
        <v>21</v>
      </c>
    </row>
    <row r="373" spans="1:60" x14ac:dyDescent="0.25">
      <c r="A373" s="255"/>
      <c r="B373" s="256">
        <v>26</v>
      </c>
      <c r="C373" s="275" t="s">
        <v>95</v>
      </c>
      <c r="D373" s="257"/>
      <c r="E373" s="257"/>
      <c r="F373" s="257"/>
      <c r="G373" s="268">
        <f>G8+G99+G214+G241+G285</f>
        <v>0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AC373">
        <f>SUMIF(L7:L371,AC372,G7:G371)</f>
        <v>0</v>
      </c>
      <c r="AD373">
        <f>SUMIF(L7:L371,AD372,G7:G371)</f>
        <v>0</v>
      </c>
      <c r="AE373" t="s">
        <v>327</v>
      </c>
    </row>
    <row r="374" spans="1:60" x14ac:dyDescent="0.25">
      <c r="A374" s="6"/>
      <c r="B374" s="7" t="s">
        <v>95</v>
      </c>
      <c r="C374" s="274" t="s">
        <v>95</v>
      </c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</row>
    <row r="375" spans="1:60" x14ac:dyDescent="0.25">
      <c r="A375" s="6"/>
      <c r="B375" s="7" t="s">
        <v>95</v>
      </c>
      <c r="C375" s="274" t="s">
        <v>95</v>
      </c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</row>
    <row r="376" spans="1:60" x14ac:dyDescent="0.25">
      <c r="A376" s="258">
        <v>33</v>
      </c>
      <c r="B376" s="258"/>
      <c r="C376" s="27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</row>
    <row r="377" spans="1:60" x14ac:dyDescent="0.25">
      <c r="A377" s="259"/>
      <c r="B377" s="260"/>
      <c r="C377" s="277"/>
      <c r="D377" s="260"/>
      <c r="E377" s="260"/>
      <c r="F377" s="260"/>
      <c r="G377" s="261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AE377" t="s">
        <v>328</v>
      </c>
    </row>
    <row r="378" spans="1:60" x14ac:dyDescent="0.25">
      <c r="A378" s="262"/>
      <c r="B378" s="263"/>
      <c r="C378" s="278"/>
      <c r="D378" s="263"/>
      <c r="E378" s="263"/>
      <c r="F378" s="263"/>
      <c r="G378" s="264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</row>
    <row r="379" spans="1:60" x14ac:dyDescent="0.25">
      <c r="A379" s="262"/>
      <c r="B379" s="263"/>
      <c r="C379" s="278"/>
      <c r="D379" s="263"/>
      <c r="E379" s="263"/>
      <c r="F379" s="263"/>
      <c r="G379" s="264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</row>
    <row r="380" spans="1:60" x14ac:dyDescent="0.25">
      <c r="A380" s="262"/>
      <c r="B380" s="263"/>
      <c r="C380" s="278"/>
      <c r="D380" s="263"/>
      <c r="E380" s="263"/>
      <c r="F380" s="263"/>
      <c r="G380" s="264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</row>
    <row r="381" spans="1:60" x14ac:dyDescent="0.25">
      <c r="A381" s="265"/>
      <c r="B381" s="266"/>
      <c r="C381" s="279"/>
      <c r="D381" s="266"/>
      <c r="E381" s="266"/>
      <c r="F381" s="266"/>
      <c r="G381" s="267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</row>
    <row r="382" spans="1:60" x14ac:dyDescent="0.25">
      <c r="A382" s="6"/>
      <c r="B382" s="7" t="s">
        <v>95</v>
      </c>
      <c r="C382" s="274" t="s">
        <v>95</v>
      </c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</row>
    <row r="383" spans="1:60" x14ac:dyDescent="0.25">
      <c r="C383" s="280"/>
      <c r="AE383" t="s">
        <v>329</v>
      </c>
    </row>
  </sheetData>
  <mergeCells count="286">
    <mergeCell ref="C370:G370"/>
    <mergeCell ref="C371:G371"/>
    <mergeCell ref="A376:C376"/>
    <mergeCell ref="A377:G381"/>
    <mergeCell ref="C360:G360"/>
    <mergeCell ref="C361:G361"/>
    <mergeCell ref="C363:G363"/>
    <mergeCell ref="C366:G366"/>
    <mergeCell ref="C367:G367"/>
    <mergeCell ref="C368:G368"/>
    <mergeCell ref="C353:G353"/>
    <mergeCell ref="C354:G354"/>
    <mergeCell ref="C355:G355"/>
    <mergeCell ref="C356:G356"/>
    <mergeCell ref="C357:G357"/>
    <mergeCell ref="C359:G359"/>
    <mergeCell ref="C346:G346"/>
    <mergeCell ref="C347:G347"/>
    <mergeCell ref="C348:G348"/>
    <mergeCell ref="C349:G349"/>
    <mergeCell ref="C350:G350"/>
    <mergeCell ref="C351:G351"/>
    <mergeCell ref="C338:G338"/>
    <mergeCell ref="C339:G339"/>
    <mergeCell ref="C341:G341"/>
    <mergeCell ref="C342:G342"/>
    <mergeCell ref="C344:G344"/>
    <mergeCell ref="C345:G345"/>
    <mergeCell ref="C331:G331"/>
    <mergeCell ref="C333:G333"/>
    <mergeCell ref="C334:G334"/>
    <mergeCell ref="C335:G335"/>
    <mergeCell ref="C336:G336"/>
    <mergeCell ref="C337:G337"/>
    <mergeCell ref="C324:G324"/>
    <mergeCell ref="C325:G325"/>
    <mergeCell ref="C326:G326"/>
    <mergeCell ref="C327:G327"/>
    <mergeCell ref="C328:G328"/>
    <mergeCell ref="C329:G329"/>
    <mergeCell ref="C315:G315"/>
    <mergeCell ref="C316:G316"/>
    <mergeCell ref="C317:G317"/>
    <mergeCell ref="C319:G319"/>
    <mergeCell ref="C320:G320"/>
    <mergeCell ref="C322:G322"/>
    <mergeCell ref="C308:G308"/>
    <mergeCell ref="C309:G309"/>
    <mergeCell ref="C310:G310"/>
    <mergeCell ref="C311:G311"/>
    <mergeCell ref="C313:G313"/>
    <mergeCell ref="C314:G314"/>
    <mergeCell ref="C301:G301"/>
    <mergeCell ref="C302:G302"/>
    <mergeCell ref="C303:G303"/>
    <mergeCell ref="C305:G305"/>
    <mergeCell ref="C306:G306"/>
    <mergeCell ref="C307:G307"/>
    <mergeCell ref="C294:G294"/>
    <mergeCell ref="C295:G295"/>
    <mergeCell ref="C296:G296"/>
    <mergeCell ref="C297:G297"/>
    <mergeCell ref="C298:G298"/>
    <mergeCell ref="C299:G299"/>
    <mergeCell ref="C287:G287"/>
    <mergeCell ref="C288:G288"/>
    <mergeCell ref="C289:G289"/>
    <mergeCell ref="C290:G290"/>
    <mergeCell ref="C291:G291"/>
    <mergeCell ref="C293:G293"/>
    <mergeCell ref="C277:G277"/>
    <mergeCell ref="C278:G278"/>
    <mergeCell ref="C279:G279"/>
    <mergeCell ref="C280:G280"/>
    <mergeCell ref="C282:G282"/>
    <mergeCell ref="C284:G284"/>
    <mergeCell ref="C269:G269"/>
    <mergeCell ref="C271:G271"/>
    <mergeCell ref="C273:G273"/>
    <mergeCell ref="C274:G274"/>
    <mergeCell ref="C275:G275"/>
    <mergeCell ref="C276:G276"/>
    <mergeCell ref="C262:G262"/>
    <mergeCell ref="C263:G263"/>
    <mergeCell ref="C264:G264"/>
    <mergeCell ref="C265:G265"/>
    <mergeCell ref="C266:G266"/>
    <mergeCell ref="C268:G268"/>
    <mergeCell ref="C249:G249"/>
    <mergeCell ref="C254:G254"/>
    <mergeCell ref="C256:G256"/>
    <mergeCell ref="C259:G259"/>
    <mergeCell ref="C260:G260"/>
    <mergeCell ref="C261:G261"/>
    <mergeCell ref="C243:G243"/>
    <mergeCell ref="C244:G244"/>
    <mergeCell ref="C245:G245"/>
    <mergeCell ref="C246:G246"/>
    <mergeCell ref="C247:G247"/>
    <mergeCell ref="C248:G248"/>
    <mergeCell ref="C234:G234"/>
    <mergeCell ref="C235:G235"/>
    <mergeCell ref="C236:G236"/>
    <mergeCell ref="C237:G237"/>
    <mergeCell ref="C238:G238"/>
    <mergeCell ref="C240:G240"/>
    <mergeCell ref="C226:G226"/>
    <mergeCell ref="C227:G227"/>
    <mergeCell ref="C228:G228"/>
    <mergeCell ref="C229:G229"/>
    <mergeCell ref="C231:G231"/>
    <mergeCell ref="C233:G233"/>
    <mergeCell ref="C218:G218"/>
    <mergeCell ref="C219:G219"/>
    <mergeCell ref="C220:G220"/>
    <mergeCell ref="C221:G221"/>
    <mergeCell ref="C223:G223"/>
    <mergeCell ref="C225:G225"/>
    <mergeCell ref="C207:G207"/>
    <mergeCell ref="C211:G211"/>
    <mergeCell ref="C212:G212"/>
    <mergeCell ref="C213:G213"/>
    <mergeCell ref="C216:G216"/>
    <mergeCell ref="C217:G217"/>
    <mergeCell ref="C199:G199"/>
    <mergeCell ref="C201:G201"/>
    <mergeCell ref="C202:G202"/>
    <mergeCell ref="C203:G203"/>
    <mergeCell ref="C204:G204"/>
    <mergeCell ref="C205:G205"/>
    <mergeCell ref="C193:G193"/>
    <mergeCell ref="C194:G194"/>
    <mergeCell ref="C195:G195"/>
    <mergeCell ref="C196:G196"/>
    <mergeCell ref="C197:G197"/>
    <mergeCell ref="C198:G198"/>
    <mergeCell ref="C185:G185"/>
    <mergeCell ref="C187:G187"/>
    <mergeCell ref="C188:G188"/>
    <mergeCell ref="C189:G189"/>
    <mergeCell ref="C190:G190"/>
    <mergeCell ref="C192:G192"/>
    <mergeCell ref="C179:G179"/>
    <mergeCell ref="C180:G180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6:G156"/>
    <mergeCell ref="C158:G158"/>
    <mergeCell ref="C160:G160"/>
    <mergeCell ref="C161:G161"/>
    <mergeCell ref="C162:G162"/>
    <mergeCell ref="C164:G164"/>
    <mergeCell ref="C149:G149"/>
    <mergeCell ref="C150:G150"/>
    <mergeCell ref="C152:G152"/>
    <mergeCell ref="C153:G153"/>
    <mergeCell ref="C154:G154"/>
    <mergeCell ref="C155:G155"/>
    <mergeCell ref="C143:G143"/>
    <mergeCell ref="C144:G144"/>
    <mergeCell ref="C145:G145"/>
    <mergeCell ref="C146:G146"/>
    <mergeCell ref="C147:G147"/>
    <mergeCell ref="C148:G148"/>
    <mergeCell ref="C135:G135"/>
    <mergeCell ref="C136:G136"/>
    <mergeCell ref="C138:G138"/>
    <mergeCell ref="C139:G139"/>
    <mergeCell ref="C140:G140"/>
    <mergeCell ref="C141:G141"/>
    <mergeCell ref="C128:G128"/>
    <mergeCell ref="C130:G130"/>
    <mergeCell ref="C131:G131"/>
    <mergeCell ref="C132:G132"/>
    <mergeCell ref="C133:G133"/>
    <mergeCell ref="C134:G134"/>
    <mergeCell ref="C122:G122"/>
    <mergeCell ref="C123:G123"/>
    <mergeCell ref="C124:G124"/>
    <mergeCell ref="C125:G125"/>
    <mergeCell ref="C126:G126"/>
    <mergeCell ref="C127:G127"/>
    <mergeCell ref="C115:G115"/>
    <mergeCell ref="C116:G116"/>
    <mergeCell ref="C117:G117"/>
    <mergeCell ref="C118:G118"/>
    <mergeCell ref="C119:G119"/>
    <mergeCell ref="C120:G120"/>
    <mergeCell ref="C106:G106"/>
    <mergeCell ref="C108:G108"/>
    <mergeCell ref="C110:G110"/>
    <mergeCell ref="C111:G111"/>
    <mergeCell ref="C112:G112"/>
    <mergeCell ref="C114:G114"/>
    <mergeCell ref="C98:G98"/>
    <mergeCell ref="C101:G101"/>
    <mergeCell ref="C102:G102"/>
    <mergeCell ref="C103:G103"/>
    <mergeCell ref="C104:G104"/>
    <mergeCell ref="C105:G105"/>
    <mergeCell ref="C91:G91"/>
    <mergeCell ref="C92:G92"/>
    <mergeCell ref="C93:G93"/>
    <mergeCell ref="C94:G94"/>
    <mergeCell ref="C95:G95"/>
    <mergeCell ref="C96:G96"/>
    <mergeCell ref="C83:G83"/>
    <mergeCell ref="C84:G84"/>
    <mergeCell ref="C85:G85"/>
    <mergeCell ref="C87:G87"/>
    <mergeCell ref="C88:G88"/>
    <mergeCell ref="C89:G89"/>
    <mergeCell ref="C71:G71"/>
    <mergeCell ref="C72:G72"/>
    <mergeCell ref="C73:G73"/>
    <mergeCell ref="C74:G74"/>
    <mergeCell ref="C75:G75"/>
    <mergeCell ref="C77:G77"/>
    <mergeCell ref="C62:G62"/>
    <mergeCell ref="C63:G63"/>
    <mergeCell ref="C65:G65"/>
    <mergeCell ref="C66:G66"/>
    <mergeCell ref="C67:G67"/>
    <mergeCell ref="C69:G69"/>
    <mergeCell ref="C56:G56"/>
    <mergeCell ref="C57:G57"/>
    <mergeCell ref="C58:G58"/>
    <mergeCell ref="C59:G59"/>
    <mergeCell ref="C60:G60"/>
    <mergeCell ref="C61:G61"/>
    <mergeCell ref="C48:G48"/>
    <mergeCell ref="C49:G49"/>
    <mergeCell ref="C51:G51"/>
    <mergeCell ref="C52:G52"/>
    <mergeCell ref="C53:G53"/>
    <mergeCell ref="C54:G54"/>
    <mergeCell ref="C42:G42"/>
    <mergeCell ref="C43:G43"/>
    <mergeCell ref="C44:G44"/>
    <mergeCell ref="C45:G45"/>
    <mergeCell ref="C46:G46"/>
    <mergeCell ref="C47:G47"/>
    <mergeCell ref="C34:G34"/>
    <mergeCell ref="C35:G35"/>
    <mergeCell ref="C36:G36"/>
    <mergeCell ref="C37:G37"/>
    <mergeCell ref="C39:G39"/>
    <mergeCell ref="C40:G40"/>
    <mergeCell ref="C27:G27"/>
    <mergeCell ref="C28:G28"/>
    <mergeCell ref="C29:G29"/>
    <mergeCell ref="C30:G30"/>
    <mergeCell ref="C32:G32"/>
    <mergeCell ref="C33:G33"/>
    <mergeCell ref="C20:G20"/>
    <mergeCell ref="C21:G21"/>
    <mergeCell ref="C22:G22"/>
    <mergeCell ref="C24:G24"/>
    <mergeCell ref="C25:G25"/>
    <mergeCell ref="C26:G26"/>
    <mergeCell ref="C12:G12"/>
    <mergeCell ref="C13:G13"/>
    <mergeCell ref="C14:G14"/>
    <mergeCell ref="C15:G15"/>
    <mergeCell ref="C16:G16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2014-02-28T09:52:57Z</cp:lastPrinted>
  <dcterms:created xsi:type="dcterms:W3CDTF">2009-04-08T07:15:50Z</dcterms:created>
  <dcterms:modified xsi:type="dcterms:W3CDTF">2025-01-25T14:37:42Z</dcterms:modified>
</cp:coreProperties>
</file>